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S:\VO\Súťaže 2026\4.DNS 2026\Naradie DNS NL 13_2022\výzva02\výzva\"/>
    </mc:Choice>
  </mc:AlternateContent>
  <xr:revisionPtr revIDLastSave="0" documentId="13_ncr:1_{CFD9F6E7-DE3C-4342-A3A8-A92AC71DAE41}" xr6:coauthVersionLast="47" xr6:coauthVersionMax="47" xr10:uidLastSave="{00000000-0000-0000-0000-000000000000}"/>
  <bookViews>
    <workbookView xWindow="-110" yWindow="-110" windowWidth="19420" windowHeight="10420" xr2:uid="{00000000-000D-0000-FFFF-FFFF00000000}"/>
  </bookViews>
  <sheets>
    <sheet name="DNS 02 NAR" sheetId="1" r:id="rId1"/>
  </sheets>
  <definedNames>
    <definedName name="_xlnm._FilterDatabase" localSheetId="0" hidden="1">'DNS 02 NAR'!$A$1:$H$33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65" i="1" l="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160" i="1" l="1"/>
  <c r="E161" i="1"/>
  <c r="E162" i="1"/>
  <c r="E163" i="1"/>
  <c r="E164"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205" i="1"/>
  <c r="E3" i="1"/>
  <c r="E4" i="1"/>
  <c r="E5" i="1"/>
  <c r="E6" i="1"/>
  <c r="E7" i="1"/>
  <c r="E8" i="1"/>
  <c r="E9" i="1"/>
  <c r="E10" i="1"/>
  <c r="E11" i="1"/>
  <c r="E12" i="1"/>
  <c r="E13" i="1"/>
  <c r="E14" i="1"/>
  <c r="E15" i="1"/>
  <c r="E16" i="1"/>
  <c r="E17" i="1"/>
  <c r="E18" i="1"/>
  <c r="E19" i="1"/>
  <c r="E20" i="1"/>
  <c r="E21" i="1"/>
  <c r="E22" i="1"/>
  <c r="E2" i="1" l="1"/>
  <c r="E206" i="1" s="1"/>
</calcChain>
</file>

<file path=xl/sharedStrings.xml><?xml version="1.0" encoding="utf-8"?>
<sst xmlns="http://schemas.openxmlformats.org/spreadsheetml/2006/main" count="481" uniqueCount="269">
  <si>
    <t>Názov</t>
  </si>
  <si>
    <t>Poznámka</t>
  </si>
  <si>
    <t>Popis</t>
  </si>
  <si>
    <t>Jednotková cena/ks</t>
  </si>
  <si>
    <t>Cena spolu</t>
  </si>
  <si>
    <t>Množstvo</t>
  </si>
  <si>
    <t>MJ</t>
  </si>
  <si>
    <t>Navrhovaná dodacia lehota</t>
  </si>
  <si>
    <t>Dňa:</t>
  </si>
  <si>
    <t>Spracoval:</t>
  </si>
  <si>
    <t>Schválil:</t>
  </si>
  <si>
    <t>Podpis:</t>
  </si>
  <si>
    <t>ks</t>
  </si>
  <si>
    <t>set</t>
  </si>
  <si>
    <t>Uťahovák pneumatický DSS 1/2"</t>
  </si>
  <si>
    <t>Kladivo 1000 g</t>
  </si>
  <si>
    <t>Nôž rez.oprava skla tv U38mm 63903212018</t>
  </si>
  <si>
    <t>vozík na náradie; 7 zásuviek k.č. 84-222</t>
  </si>
  <si>
    <t>Hadica pneu špirálová  č.k.699 945 116</t>
  </si>
  <si>
    <t>Uťahovák pneumatický DSS 3/4" rázový</t>
  </si>
  <si>
    <t>Kliešte krimpovacie Vigor V2499</t>
  </si>
  <si>
    <t>Kliešte Knipex Cobra 250mm</t>
  </si>
  <si>
    <t>Kliešte Cobra 560mm</t>
  </si>
  <si>
    <t>Kliešte kablové PVC 1302160Knipex</t>
  </si>
  <si>
    <t>Vrták cobaltový  4,2mm</t>
  </si>
  <si>
    <t>Bosch GBA 18V5.0AH profes.akumulátor</t>
  </si>
  <si>
    <t>Štetec plochý Profi 1" Spokar</t>
  </si>
  <si>
    <t>Kľúč vidlicovo-očko račňový 19mm</t>
  </si>
  <si>
    <t>Kliešte cvikacie bočné 180mm</t>
  </si>
  <si>
    <t>Čepeľ ulamovacia 18 mm (balenie á 10ks)</t>
  </si>
  <si>
    <t>Rebrík drevený dvojitý 9-priečkový</t>
  </si>
  <si>
    <t>Štetec plochý 1/2"</t>
  </si>
  <si>
    <t>Štetec plochý 4" Spokar</t>
  </si>
  <si>
    <t>Špachtla 5cm</t>
  </si>
  <si>
    <t>Špachtla 6cm</t>
  </si>
  <si>
    <t>Špachtla 8cm</t>
  </si>
  <si>
    <t>Špachtla 10cm</t>
  </si>
  <si>
    <t>Špachtla 12cm</t>
  </si>
  <si>
    <t>MILWAUKEE M12™ 3.0 Ah Akumulátor</t>
  </si>
  <si>
    <t>Nabíjačka M12-18FC Milwaukee</t>
  </si>
  <si>
    <t>Bit 1/2" PH3 917.1399 KS Tools</t>
  </si>
  <si>
    <t>Sekáč ručný karosársky 230x26mm</t>
  </si>
  <si>
    <t>Kľúč očkový vyhnutý 27x30, 75°</t>
  </si>
  <si>
    <t>Rebrík jednost.polička,5st.,nos.150kg,Al</t>
  </si>
  <si>
    <t>Schodíky hliník Obojstran. 2x3,nos.150kg</t>
  </si>
  <si>
    <t>Ventil redukčný s ohrevom-na zvárací CO2</t>
  </si>
  <si>
    <t>Pištoľ na dofukovanie pneumatík</t>
  </si>
  <si>
    <t>Bity sada, narex 65404065, 127 dielov</t>
  </si>
  <si>
    <t>Lis mazací s meračom dávkov. SKF TLGB20 /batériový/</t>
  </si>
  <si>
    <t>Kliešte na poistné krúžky, tvar C na poistné krúžky otvorov DIN5256-07140205</t>
  </si>
  <si>
    <t>Pneumatické mazacie čerpadlo maznica 12L 00170</t>
  </si>
  <si>
    <t>Plošinový prepravný vozík Cargo Point CrossOver, 300 kg</t>
  </si>
  <si>
    <t>Ohrev indukčný W175 0702999175</t>
  </si>
  <si>
    <t>Hlav.zástr.1/2"imbus s guľou5-12mm</t>
  </si>
  <si>
    <t>Plastový barel 50L so širokým hrdlom</t>
  </si>
  <si>
    <t>Rukoväť GCE U7-G1/4, G3/8LH</t>
  </si>
  <si>
    <t>Sada skrutkovčov VDE 9 dielna BT068010</t>
  </si>
  <si>
    <t>Zámok visiaci 1466/45</t>
  </si>
  <si>
    <t>Zámok visiaci 30H/38</t>
  </si>
  <si>
    <t>Kladivo 1500 g</t>
  </si>
  <si>
    <t>Račňa prepínacia 1/2"</t>
  </si>
  <si>
    <t>Račňa 1/2"</t>
  </si>
  <si>
    <t>Brúska excentr.vibr.METABO vzduch.DSX150</t>
  </si>
  <si>
    <t>Pneum.mazacie čerpadlo,maznica 20LG01124</t>
  </si>
  <si>
    <t>Brúska uhlová MAKITA 9565CR 125 mm</t>
  </si>
  <si>
    <t>Bit -hrot skrutkovací TORX 1/4" TX27</t>
  </si>
  <si>
    <t>Skrutkovač TORX 27 PROXXON 22240</t>
  </si>
  <si>
    <t>Kľúč nástrčný na strm.Wabco,Knorr4602615</t>
  </si>
  <si>
    <t>Skrutkovač 1/4" č.k. 613 430 310</t>
  </si>
  <si>
    <t>Súpr. sklapacích predĺž.1/4"+3/8"+1/2"</t>
  </si>
  <si>
    <t>Kliešte cvikacie bočné 165mm</t>
  </si>
  <si>
    <t>Elektr.univerz.vyrezáv. EMS450-1.7 Wurth 57061031</t>
  </si>
  <si>
    <t xml:space="preserve">Bočné kliešte Knipex 125 mm 7601125-kliešte  na strihanie, precízne </t>
  </si>
  <si>
    <t>KNIPEX kliešte pre mechanikov 200mm 3811200</t>
  </si>
  <si>
    <t>Rezac.nôž s 2-zložkovou rukoväť,posúvač, zaistenie čepele-071566 271</t>
  </si>
  <si>
    <t>Hlin.schodíky 2x3stup.obojstranné.rebrík- Kód produktu: g200069</t>
  </si>
  <si>
    <t>AKU bezuhl.ráz.uťahov.18V DCF922P2T</t>
  </si>
  <si>
    <t>Lopata štandard s násadou</t>
  </si>
  <si>
    <t>YATO-Ráz.nadstav.šesťhr.dlhý 1/2" 24mm YT-1044</t>
  </si>
  <si>
    <t>GEDORE TF-K100,3278379, momentový kľúč,1/2"/12,5mm/,20-100Nm</t>
  </si>
  <si>
    <t xml:space="preserve">Vrták 6,2 HSS </t>
  </si>
  <si>
    <t>Multimeter UNI-T UT133A</t>
  </si>
  <si>
    <t>Kľúč imbusový 14mm</t>
  </si>
  <si>
    <t>Hlavica gola 3/4" 24mm k.č. 715 142 24</t>
  </si>
  <si>
    <t>Zdvihák magnetický ohybný 460mm/600g</t>
  </si>
  <si>
    <t>Miska magnetická150mm YATO YT-0830</t>
  </si>
  <si>
    <t>Hlavica zástrčná 1/2" 14 mm  imbus</t>
  </si>
  <si>
    <t>Zástrč.hlavice imbus 1/4,3/8,1/2</t>
  </si>
  <si>
    <t>Skrutkovač aku vŕtací BOSCH GSR 120 Li.</t>
  </si>
  <si>
    <t>Sada závitníkov M3-20 s vratidlom HSS</t>
  </si>
  <si>
    <t>Sada závitníkov a závitov.očiek M3-M12</t>
  </si>
  <si>
    <t>Držiak mopu Rasant Blizzard KBH 4N+tyč</t>
  </si>
  <si>
    <t>Sušiak Doble 20m</t>
  </si>
  <si>
    <t>Mop plochý Ecolab rasant 47x14cm</t>
  </si>
  <si>
    <t xml:space="preserve">Pištoľ teplovzdušná </t>
  </si>
  <si>
    <t>Kliešte cvikacie bočné 160mm</t>
  </si>
  <si>
    <t>Kliešte Knipex s pred.čeľ.3025190 190 mm</t>
  </si>
  <si>
    <t>Skrutkovač úderový 10x175</t>
  </si>
  <si>
    <t>Skrutkovač úderový 125</t>
  </si>
  <si>
    <t>Skrutkovač plochý 3,0x100mm</t>
  </si>
  <si>
    <t>Skrutkovač plochý 4,5x100mm</t>
  </si>
  <si>
    <t>Skrutkovač plochý 6,5x150 tvrdený</t>
  </si>
  <si>
    <t>Skrutkovač plochý 8,0 x 150mm</t>
  </si>
  <si>
    <t xml:space="preserve">Závitník ručný M5- HSS súprava 3 ks </t>
  </si>
  <si>
    <t xml:space="preserve">Závitník ručný M6-HSS súprava 3 ks </t>
  </si>
  <si>
    <t xml:space="preserve">Závitník ručný M8- HSS súprava 3 ks </t>
  </si>
  <si>
    <t>Závitník strojný M6  HSS-E</t>
  </si>
  <si>
    <t>Závitník strojný M8  HSS-E</t>
  </si>
  <si>
    <t>Závitník strojný M10 HSS-E</t>
  </si>
  <si>
    <t>Bit -hrot skrutkovací 1/4" PH2 krížový</t>
  </si>
  <si>
    <t>Bit -hrot skrutkovací 1/4" PZ2 krížový</t>
  </si>
  <si>
    <t>Bit -hrot skrutkovací 1/4" PZ1 krížový</t>
  </si>
  <si>
    <t>Bit -hrot skrutkovací 1/4" PH1 krížový</t>
  </si>
  <si>
    <t>Pištoľ ofukovacia  WURTH 7149213</t>
  </si>
  <si>
    <t>Račňa 1/4" multi račňa k.č.071201405</t>
  </si>
  <si>
    <t>Zverák stolový MaxSteel 100 HD 1-83-066</t>
  </si>
  <si>
    <t>Pás brúsny 9x533 mm,P150, P43309</t>
  </si>
  <si>
    <t>PROXXON ráčňové kľúče 23231-6 dielna</t>
  </si>
  <si>
    <t>Extol Premium L-kľúče imbusové farebné predĺžené, 9ks, 1,5-10mm, 8819316</t>
  </si>
  <si>
    <t>Gola sada 1/4" a 1/2" DRIVE 94 dielov</t>
  </si>
  <si>
    <t>Sada očkoplochých kľúčov, 6 - 32 mm, 25 ks - B1196</t>
  </si>
  <si>
    <t>Zámočnícke sklolaminátové kladivo 1kg KD242</t>
  </si>
  <si>
    <t xml:space="preserve"> Zámočnícke kladivo sklolaminátová rukoveť, 500G</t>
  </si>
  <si>
    <t>KNIPEX Nôž skladací pre elektrikárov-Dĺžka čepele [mm]40</t>
  </si>
  <si>
    <t xml:space="preserve"> Professional GSR 120-LI aku vŕtací skrutkovač BOSCH , 12 V, 2.0 Ah Li-Ion akumulátor vr. 2x aku, vr. nabíjačky, + púzdro,</t>
  </si>
  <si>
    <t>Pynový horák -Micro Torch</t>
  </si>
  <si>
    <t>Kliešte samosvorné Knipex 250mm</t>
  </si>
  <si>
    <t>Kľúč očko-vidlicový s račňou kĺbový 14mm</t>
  </si>
  <si>
    <t>Kľúč stranový 14x17</t>
  </si>
  <si>
    <t>Kľúč očkový 22x24</t>
  </si>
  <si>
    <t>Kľúč prstenec polootvorený 19</t>
  </si>
  <si>
    <t>Kľúč prstenec polootvorený 17</t>
  </si>
  <si>
    <t>Kľúč prstenec polootvorený 22</t>
  </si>
  <si>
    <t>Sada kľúče očkové obojstr. PROXXON 11d</t>
  </si>
  <si>
    <t>Tel.kĺb.račňa s prep. páčkou KS 1/2"</t>
  </si>
  <si>
    <t xml:space="preserve">Paletový vozík s rychlozdvíhom , nosnosť 2500 kg, kolieska nolyn </t>
  </si>
  <si>
    <t>Aku račňa MILWAUKEE M12"komp. 4933441725</t>
  </si>
  <si>
    <t>Račňa 1/2" PNEU</t>
  </si>
  <si>
    <t>Račňa 1/4" s hrubým ozubením k.č.7120140</t>
  </si>
  <si>
    <t>Račňa vzduchová 1/2"  Condor 8010</t>
  </si>
  <si>
    <t>Hadica k ruč.mazacím lisom R1/8" 1000mm</t>
  </si>
  <si>
    <t>Hadica na dekalamitku 100cm</t>
  </si>
  <si>
    <t>LED nabíjacia lampa EMOS 60+5x LED</t>
  </si>
  <si>
    <t>Sada gola 1/4"3/8"1/2"- KSTools 917.0779</t>
  </si>
  <si>
    <t>Stolček dvojstupienkový DDT2 Dema</t>
  </si>
  <si>
    <t>Hlinik.obojstr.schodíky 2x2 stup,425mm</t>
  </si>
  <si>
    <t>Priamočiara píla GST160BCE 0601518000</t>
  </si>
  <si>
    <t>Brúsny tan.ST-STF D150/MJ2-FX-H-HT150mm</t>
  </si>
  <si>
    <t>Horák Kemper Turbo M, KIT 2400°C</t>
  </si>
  <si>
    <t>Spojka násuvná pre ploché maz.R1/8"/10mm</t>
  </si>
  <si>
    <t>Závitník sadový metric.stúp.zákl.radaM6</t>
  </si>
  <si>
    <t>Závitník sadový metric.stúp.zákl.radaM8</t>
  </si>
  <si>
    <t>Závitník sadový metric.stúp.zákl.radaM10</t>
  </si>
  <si>
    <t>Závitník sadový metric.stúp.zákl.radaM12</t>
  </si>
  <si>
    <t>Vratidlo na závitníky</t>
  </si>
  <si>
    <t>Sada na vyrezávanie autosk. HAZET 4852/6</t>
  </si>
  <si>
    <t>Professional NT 30/1 Tact L vysávač na mokré a suché vysávanie</t>
  </si>
  <si>
    <t>Kôš s popolník -červený 50L</t>
  </si>
  <si>
    <t>Hadica na vodu 30m vozík 2434</t>
  </si>
  <si>
    <t>Štetec plochý Profi 2" Spokar-8121200000</t>
  </si>
  <si>
    <t xml:space="preserve">Štetec plochý Profi 2,5" Spokar-8121201000 </t>
  </si>
  <si>
    <t>Aku adaptér BS18BSh BOSCH Profi</t>
  </si>
  <si>
    <t>Postrekový štít, pre SG 31,51,71 STIHL</t>
  </si>
  <si>
    <t>Teleskopická rúra pre SG 51,71-52-90cm</t>
  </si>
  <si>
    <t>Teleskopická rúra pre SG31-71-159-300cm</t>
  </si>
  <si>
    <t>Raptor Disc 115 mm</t>
  </si>
  <si>
    <t>Raptor Disc 125 mm</t>
  </si>
  <si>
    <t>Lanko do kosačky 3,0mmx168m 00009302542</t>
  </si>
  <si>
    <t>Hlava žacia krovin.StihlAutoCut40-2FS480</t>
  </si>
  <si>
    <t>Filter FS460 STIHL41471410300</t>
  </si>
  <si>
    <t>Olej do krovinorezu FS480 (10 L balenie)</t>
  </si>
  <si>
    <t>Vysávač  GAS 35 M AFC 06019C3100</t>
  </si>
  <si>
    <t>Svietidlo Led WLH1, 082794010 Wurth</t>
  </si>
  <si>
    <t>Svietdlo akum.led.ERGO POWER BLADE Wurth</t>
  </si>
  <si>
    <t>Elektr.12V naviják RQ2500 1133kg M80761</t>
  </si>
  <si>
    <t>Spojka s rýchlouzáverom č.k. 699 100 711</t>
  </si>
  <si>
    <t>Spojka nástrčná - nátrubok séria 2000</t>
  </si>
  <si>
    <t>Kotúč gumený ozubený na samolepky.</t>
  </si>
  <si>
    <t>Kľúč micro-račň.6x7mm Proxxon Speeder.</t>
  </si>
  <si>
    <t>Sťahovák guľových čapov 071452320 Wurth</t>
  </si>
  <si>
    <t>Drôtená kefa 320 mm; oceľ, drevo  5radmi</t>
  </si>
  <si>
    <t>Odpad.kôš s popol.760x200x200mm nerez-384059</t>
  </si>
  <si>
    <t>Vypalovačka písmen a čísel 1" kód 111.31</t>
  </si>
  <si>
    <t>Kľúč stranový 55 mm jednostranný.</t>
  </si>
  <si>
    <t>Hlavica gola 1/2" 14 imbus Proxxon 23468</t>
  </si>
  <si>
    <t>Vsuvka vzduch. s vnút. závitom G3/8"</t>
  </si>
  <si>
    <t>Závitník strojný M8  k.č. 653 8-stúpanie závitu 1</t>
  </si>
  <si>
    <t>Statický mixér pre 3090-4070sada 10ks</t>
  </si>
  <si>
    <t>Kotúč rezný 115x1,0x22,2 Inox -na kov</t>
  </si>
  <si>
    <t>Kotúč rezný125x1x22,2- na kov</t>
  </si>
  <si>
    <t>Kotúč lamelový 125x22 P80-kov</t>
  </si>
  <si>
    <t>Kotúč lamelový 125x22 P60-kov</t>
  </si>
  <si>
    <t>Vložka FAB 30+35, bezpeč. 5 kľúčová</t>
  </si>
  <si>
    <t>Kotúč lamelový 125x22 P100-na kov</t>
  </si>
  <si>
    <t>BL1850B Akumulátor Li-ion 18V/5,0Ah 197280-8 Makita</t>
  </si>
  <si>
    <t xml:space="preserve">Schodíky obojstranné Al 2x4 </t>
  </si>
  <si>
    <t xml:space="preserve"> Plynový horák 1300° nastaviteľný Premium + 4x plynová kartuša </t>
  </si>
  <si>
    <t>MILWAUKEE M12™ Kompaktná spájkovačka, 1x 2,0 Ah</t>
  </si>
  <si>
    <t>Uťahovač pneumat. rázový 1"Premium2712Nm</t>
  </si>
  <si>
    <t>Pneum.mechový zdvihák 8T+nadstavec8cm</t>
  </si>
  <si>
    <t>Skrutkovač plochý 1,2x8,0x300 -613261 08</t>
  </si>
  <si>
    <t>Skrutkovač úderový 12x200</t>
  </si>
  <si>
    <t>Sada imbus. kľúčov s guľ.hlavou 9 dielov/bal.</t>
  </si>
  <si>
    <t>Pištoľ vytláčacia ALU GUN 310ml</t>
  </si>
  <si>
    <t>Kľúč DIRAK č. 204-0103 štvorhran 8mm Freibert</t>
  </si>
  <si>
    <t>Pištoľ silikónová 240mm 61-004</t>
  </si>
  <si>
    <t>Hadica na dekalamitku 50cm</t>
  </si>
  <si>
    <t>Očko závitové M30</t>
  </si>
  <si>
    <t>Kľúč očko-vidlicový s račňou kĺbový 13mm</t>
  </si>
  <si>
    <t>bal</t>
  </si>
  <si>
    <t>do náradia Miwaukee</t>
  </si>
  <si>
    <t xml:space="preserve">Nabíjačka pre akumulátorové batérie,Nabíjačka: pre akumulátorové batérie; 12÷18VDC; Zásuvky: 2,Označenie výrobcu:M12-18FC
</t>
  </si>
  <si>
    <t>Dĺžka 230 mm, šírka/hrúbka 26 x 7 mm. Zhodné s prevedením rozmerov aj použitia s p.k. 205, len bez pogumovanej rukoväte.. Povrchovo upravený.Číslo produktu: 1295</t>
  </si>
  <si>
    <t>Materiál: chróm-vanádová oceľ CrV,  5905101326941</t>
  </si>
  <si>
    <t>Skladací dizajn,Maximálna nosnosť 150 kg,Materiál: hliník, oceľ s práškovým náterom,Počet priečok: 5</t>
  </si>
  <si>
    <t>Kód produktu: 124829, EAN: 8590163887997,Objednávacie číslo: 65404065,127-dielna sada skrutkovacích bitov Industrial-CrV</t>
  </si>
  <si>
    <t xml:space="preserve">Vstavaný prietokomer plastického maziva,Dvojrýchlostný prietok,Zobrazenie stavu batérie,Zabudovaný prietokomer pre presné dávkovanie plastického mazivá.Displej LCD multifunkčný -Prietokomer plastického maziva,Ukazovateľ kapacity batérie,Výstraha pri upchatom maznici,Výstraha pri strate plnenia.
Výstup plastického maziva-astavenie nízkej rýchlosti: 100 ml/min (3.5 oz/min) pri tlaku 70 bar,Nastavenie vysokej rýchlosti: 160 ml/min (5.5 oz/min) při tlaku 70 bar,Maximálny prevádzkový tlak: 400 bar (6 000 psi),Maximálny špičkový tlak: 700 bar (10 000 psi).
Zásobníky na jedno nabitie batérie-15 zásobníkov (voľný tok, nízka rýchlosť),5 zásobníkov (protitlak 200 barov, nízka rýchlosť)
Dĺžka hadice-900 mm (36 in.),Kapacita batérie-1 500 mAh.Napätie nabíjačky V/Hz-TLGB 20: 200–240 V/50–60 Hz
TLGB 20/110V: 110–120 V/60 Hz
</t>
  </si>
  <si>
    <t>tvar C poistný krúžok do vŕtaného otvoru -kliešte na seger.pois./85-140mm/</t>
  </si>
  <si>
    <t>Technické údaje: Kompresia: 50:1,Maximálny pracovný tlak: 40 Mpa,Kapacita nádrže: 12 litrov,Maximálna kapacita: 0,85 l/min,Spotreba vzduchu: 120 l/min,Vstupný tlak: 0,6 - 0,8 Mpa,Hmotnosť: 13 kg,Dĺžka hadice: 4 m. Nádoba je vyrobená z ocele</t>
  </si>
  <si>
    <t>Technická špecifikácia:
• Dĺžka: 910 mm
• Hmotnosť: 21 kg
• Rozmery ložnej plochy: 900 x 600 mm
  Pevne nastaviteľný,Pneumatiky-Vzduchom plnené gumené kolieska, 2 otočné kolieska s brzdou + 2 pevné kolieska,Druh výrobku-Prepravný vozíkKľúčové vlastnosti:
• Ložná plocha s protišmykovou úpravou pre bezpečnú prepravu
• 6 ok pre uchytenie napínacích popruhov a zabezpečenie nákladu
• Všestranná ochrana proti nárazom
• 4 terénne pneumatiky, z toho dve otočné kolieska s parkovacou brzdou</t>
  </si>
  <si>
    <t>Menovité napätie: 230 V
    Poskytovaný výkon: 1.75 kW
    Hmotnosť stroja: 4,5 kg
    Dĺžka: 23,4 cm
    Šírka: 9,60 cm
    Výška: 18 cm
    Teplotný rozsah použitia max.: 800 °C
    Trieda ochrany: Trieda ochrany I/ochranné uzemnenie
Indukčný ohrev W175 OHREV INDUKCNY W175
Obj. č. 0702999175 | EAN 4099618470394</t>
  </si>
  <si>
    <t xml:space="preserve"> Farba barelu: biela
 Hmotnosť: 2,45 kg
 Výška: 700 mm
 Šírka: 355 mm
 Vnútorný rozmer hrdla: 197 mm
 Objem: 50l
 Materiál: polyetylén s vysokou hustotou (HDPE)
 Skrutkovacie veko s tesnením
 2 kusy rukovätí
  Vhodné na skladovanie dažďovej vody, kvasu, krmiva
</t>
  </si>
  <si>
    <t xml:space="preserve">Zváracia rukoväť GCE U7 - G1/4", G3/8" LH, Acetylén, Propán,Propán-bután,Zemný plyn-Dĺžka-215 mm, Univerzálna zváracia rukoväť U7 od GCE pre autogénové zváranie a rezanie, kompatibilná s viacerými typmi plynu.
</t>
  </si>
  <si>
    <t>1600A002U5-používať so všetkým náradím Bosch triedy 18 V</t>
  </si>
  <si>
    <t xml:space="preserve"> na základe DIN 7438 / DIN ISO 8764,   Izolácia podľa IEC 60900, s 2-zložkovou rukoväťou s priečnym otvorom na zavesenie,leštený,Vyrobené z vysoko kvalitnej chróm-vanádiovej ocele pre obzvlášť dlhú životnosť+N32:Q39.striedavé napätie na káblových pripojeniach, zásuvkách alebo prepínačoch v rozsahu nízkeho napätia od 120 V do 250 V.Rozsah balenia:-Plochý skrutkovač v nasledujúcich veľkostiach:3,0 x 75 mm,4,0 x 100 mm,5,5 x 125 mm,6,5 x 150 mm.Skrutkovač Phillips v nasledujúcich veľkostiach:-PH0 x 75 mm,PH1 x 80 mm,PH2 x 100 mm,PH3 x 150 mm,Skúšačka napätia:3,0 x 140 mm
</t>
  </si>
  <si>
    <t>Vlastnosti produktu:vstupný tlak: 6 - 8 barov,výstupný tlak maziva: 300 - 400 barov,objem 20 litrov,tlakový pomer: 50:1,lisovacia kapacita 900 g/min,4 m dlhá mazacia hadica.Stacionárny pneumatický mazací lis 20 l.Pneumatická maznica určená na čerpanie mazív pod vysokým tlakom. Súprava obsahuje mazaciu pumpu, 4 m mazaciu hadicu a rotačný mazací lis.</t>
  </si>
  <si>
    <t xml:space="preserve">S ostrými, presne doliehajúcimi britmi na mäkké a tvrdé drôty a pružinový drôt. Brity doplnkovo induktívne tvrdené, tvrdosť britov asi 63 HRC. Priechodný čap kĺbu. Vanádiová elektrooceľ - kovaná, kalená v oleji. Ean produktu-4003773018490.S ostrými, presne doliehajúcimi britmi na mäkké a tvrdé drôty a pružinový drôt. Brity doplnkovo induktívne tvrdené, tvrdosť britov asi 63HRC Priechodný čap kĺbu. Vanádiová elektrooceľ - kovaná, kalená v olej.Rozmery trojhran: 7 - 8/9 - 10/11 - 12 mm ,  Dĺžka: 125 mm, Hmotnosť netto: 90 g  m
</t>
  </si>
  <si>
    <t>Povrchová úprava: Čierne atramentované, Rukoväť: Poplastované, Množstvo v balení [ks]: 1, Dĺžka čeľuste [mm]: 73, Krajina pôvodu: DE, Typ balenia: Kartón, Typ produktu: Pre mechanikov, Druh: Pologuľaté, EAN kód: 4003773035169, Výrobca: KNIPEX</t>
  </si>
  <si>
    <t>2-zložkový dizajn s oceľovým vedením čepele
S poistkou proti vytiahnutiu
Upínacie koliesko zaisťuje čepeľ vo vedení, Šírka čepele: 18 mm,Dĺžka: 170 mm,Materiál rukoväte: Plast</t>
  </si>
  <si>
    <t>ALDOTRADE Schodíky obojstranné Al 2x3 - Názov varianty: 125 kg.očet stupňov: 2 x 3 
ľahká, veľmi stabilná konštrukcia 
protišmykové nášľapy, plastové ukončenie hrán 
kvalitné spracovanie, spĺňa normu EN 131 
vyrobené v EU 
Celková výška schodíkov: 60 cm 
Dĺžka ramena: 70 cm 
Šírka základne: 41 cm 
Dĺžka základne: 62 cm (rozložené) 
Farba plastových doplňkov: mix</t>
  </si>
  <si>
    <r>
      <t>Gola orech profil šesťhran AS-DRIVE 1/2" predĺžený dĺžka 78 mm.,Je vyrobený z chrommolybdénovej zliatiny ocele CrMo SCM-440. Funkcia AS-DRIVE umožňuje vyvinúť väčšiu kontaktnú silu, pretože ku kontaktu so skrutkou nedochádza na hranách šesťhranu, ale cca v prvej tretine styčných plôch, čím nedochádza k poničeniu hlavice. AS-DRIVE často povolí matice a skrutky už poničené.</t>
    </r>
    <r>
      <rPr>
        <b/>
        <sz val="7"/>
        <color theme="1"/>
        <rFont val="Garamond"/>
        <family val="1"/>
        <charset val="238"/>
      </rPr>
      <t>Vlastnosti:</t>
    </r>
    <r>
      <rPr>
        <sz val="7"/>
        <color theme="1"/>
        <rFont val="Garamond"/>
        <family val="1"/>
        <charset val="238"/>
      </rPr>
      <t>D1 priemer (mm) | 34,D2 priemer (mm) | 30,dĺžka (mm) | 78,rozmer hex (mm) | 24</t>
    </r>
  </si>
  <si>
    <t>EAN:4010886962312-Vzdialené bývanie - stred štvorca: 22 mm.,Typ pohonu / pohon: hubová hlava,Počet zubov: 48,Smer uťahovania: vľavo a vpravo,Uvoľňovací mechanizmus: krátke uvoľnenie zdvihu,Dĺžka kalibrácie: 313,3 mm,Šírka hlavy: 44 mm,Výška hlavy: 36 mm,Materiál: oceľová rúrková konštrukcia, vysoko kvalitné plastové diely,Uhol otočenia chrbta: 7,5 stupňa,Zaistenie štvorcového pohonu: aretácia gule,Typ stupnice: duálna</t>
  </si>
  <si>
    <t>Závitníky – vhodný na konštrukčné, automatové, zušľachtené ocele aj na legovaný hliník, veľkosť M5</t>
  </si>
  <si>
    <t>Závitníky – vhodný na konštrukčné, automatové, zušľachtené ocele aj na legovaný hliník, veľkosť M6</t>
  </si>
  <si>
    <t>Závitníky – vhodný na konštrukčné, automatové, zušľachtené ocele aj na legovaný hliník, veľkosť M8</t>
  </si>
  <si>
    <t>Zrnitosť 150,Šírka pásu (mm)9,Dĺžka pásu (mm)533,Na aký materiál-na kovy, drevo, plasty, kameň-P-43309</t>
  </si>
  <si>
    <t xml:space="preserve"> 6 dielna Sada račňových kľúčov PROXXON 23231   Vyhnuté račňové kľúče s prepínaním pre skrutky so šesťhrannou hlavou v plechovej kazete.  Račňové kľúče :6 x 7 - 8 x 9 - 10 x 11 - 12 x 13 - 14 x 15  - 17 x 19mm</t>
  </si>
  <si>
    <t xml:space="preserve">9-dielna sada, 1,5-2-2,5-3-4-5-6-8-10mm </t>
  </si>
  <si>
    <t xml:space="preserve">EAN:8591084427781,Hlavice nástrčná 1/2 " 10, 11, 12, 13, 14, 15, 16, 17, 18, 19, 20, 21, 22, 23, 24, 27, 30, 32- 1/4 " 4, 4.5, 5, 5.5, 6, 7, 8, 9, 10, 11, 12, 13, 14,Kľúč zástrčný 6HR 1.5, 2, 2.5 mm chromát,lavice na sviečky 1/2 "80, 21 mm  1/2 "16,Vratidlo 1/4 "110 mm,Kardan univerzálny 1/4 "36 mm, 1/2 "68 mm,Nadstavec 1/4 "50 mm, 100 mm,Nadstavec pružinový 1/4 "150 mm,Nadstavec s rukoväťou 1/4 "150 mm,Račňa prepínací 1/4 "s vyhází. 48 z., 1/2" s vyhází. 48 z,Nadstavec 1/2 "125 mm, 250 mm,Redukcia 3/8 "- 1/2" s otvorom pre vratidlo (1/2 "),Adaptér M 1/4 "6HR-M1 / 4" 4HR 25 mm
                       </t>
  </si>
  <si>
    <t xml:space="preserve">Očkoploché kľúče v zrolovateľnom puzdre, veľkosti 6, 7, 8, 9, 10, 11, 12, 13, 14, 15, 16, 17, 18, 19, 20, 21, 22, 23, 24, 25, 26, 27, 28, 30 a 32 mm. Ean produktu 4026947011967,Kvalitné očkoploché kľúče v sade 25 ks od nemeckého výrobcu, ktoré sú prehľadne uložené v rolovateľnom puzdre.,Vďaka zrolovaniu je sada úspornejšia na skladovací priestor a hodí sa ako na cesty, tak na montáže,ľúče sú vyrobené z kvalitnej chróm-vanádiovej ocele. </t>
  </si>
  <si>
    <t>Kladivo je vyrobené z vysoko uhlíkovej ocele, Hriadeľ je vyrobený zo sklolaminátu,hmotnosť hlavy: 1000 g,hmotnosť kladiva: 1300 g,celková dĺžka: 36 cm,model: PM-MSL-1000T-Rukoväť je vyrobená zo silného skleneného vlákna (FIBERGLASS), čo zvyšuje životnosť nástroja. Špeciálna gumová vrstva zaručuje pevné uchytenie kladiva aj v náročných podmienkach.</t>
  </si>
  <si>
    <t xml:space="preserve">sklolaminátový hriadeľ gumená rukoväť,hmotnosť hlavy: 500 g,hmotnosť kladiva: 780 g,celková dĺžka: 34 cm,Model: PM-MSL-500T
</t>
  </si>
  <si>
    <t xml:space="preserve">Dĺžka čepele [mm]: 40, Typ čepele: Zatváracia, Materiál čepele: Oceľ, Funkcia odblankovania: Nie, Oko na zavesenie: Áno, Puzdro: Nie, Typ produktu: Zatváracie nože, EAN: 4003773082705 </t>
  </si>
  <si>
    <t xml:space="preserve"> BOSCH 12 V/2.0 Ah Li-Ion akumulátor-Balenie batérií,Krútiaci moment (max.) (mäkký / tvrdý) 14/30 Nm,Ø skrutiek (max.) 7 mm,Počet pribalených akumulátorov 2,Otáčky pri chode naprázdno     (1./2. Prevodový stupeň) 0 - 400/0 - 1500 /min,Max. otáčavý moment     (mäkký / tvrdý) 14/30 Nm,Max. Ø skrutiek mm 7,Max. Ø otvoru -(Drevo / oceľ) 20/10 mm,Typ uchytenia nástroje-    rýchloupínacie,Upínací rozsah-    1,5 - 10 mm,Vlastnosti- vr. 2x aku,vr. nabíjačky,
  + púzdro. Typ prevodovky- 2-cestný,LED dióda na osvetlenie pracovného priestoru,EAN:3165140955683,Objednávacie číslo:2463977 - 62
  </t>
  </si>
  <si>
    <t>Plynový horák 1300 °C.,C. Jedná sa o profesionálny a patentovaný plynový horák. Rýchle a jednoduché spúšťanie pomocou piezo zapaľovača. Vyrobený je z kovu, čo zaisťuje vysokú bezpečnosť a kvalitu. Automatická regulácia tlaku pri vyšších teplotách. Nastaviteľná intenzita plameňa. Plameň je stály a stabilný pri teplotách do 1300 °C, bez ohľadu na polohu. Praktický a funkčný i v ťažko prístupných miestach.</t>
  </si>
  <si>
    <t>kód: 121823,rozsah zdvihu (min.-max.)85 - 200 mm, zdvíhanie-rýchlozdvih,hmotnosť-70 kg ,dĺžka vidlíc -1150 mm,šírka vidlíc-160 mm .ceľový zosílený rám,odiace kolieska: 200x50 mm, nylon,vidlicové kolieska: 80x70 mm,nylon, tandem</t>
  </si>
  <si>
    <t xml:space="preserve">EAN:316514074627-v kufri L-BOXX 136 s príslušenstvom na odsávanie prachu.Súčasťou tohto variantu:L-BOXX 136
Objednávacie číslo: 1 600 A01 2G0.1× list do priamočiarej píly T 144 DP, Precision for Wood (dostupný samostatne ako súprava 3 kusov: 2 608 633 A31),1/1 vložka pre L-BOXX náradie
Objednávacie číslo: 1 600 A00 2UN,1× list do priamočiarej píly T 244 D, Speed for Wood (dostupný samostatne ako súprava 3 kusov: 2 608 630 879),Odsávací adaptér,1 list do priamočiarej píly T 308 BP, Precision for Wood (dostupný samostatne ako súprava 3 kusov: 2 608 667 399),Chránič proti vytŕhaniu materiálu
Objednávacie číslo: 2 601 016 096.
Technické parametre.Menovitý príkon- 800W,Napätie, elektrické-230V,Píla, výška zdvihu-26 mm,Počet zdvihov vo voľnobehu*-800 – 3.000 min-1,Hmotnosť*-2,3kg,Voľnobežné otáčky*-3 000 ot/min.
</t>
  </si>
  <si>
    <t>Festool 202463 Brúsny kotúč ST-STF D150/MJ2-FX-H-HT Priemer 150 mm,EAN:4014549284674,Rozmery závitu-    FastFix,Brúsenie so zabudovaným odvodom prachu.tvrdá verzia,lopúch odolný voči vysokým teplotám,vysoká pevnosť hrán,pre rovné povrchy a úzke hrany,MULTI-JETSTREAM 2,</t>
  </si>
  <si>
    <t>Profesionálny vysoko výkoný spájkovací horák z hliníkovej zliatiny, s piezo zapaľovaním, ergonomicky tvarovanou rukoväťou, plynulou reguláciou výkonu, anti-naklápacím systémom pre stálu intenzitu horenia vo všetkých polohách, vypínač so zámkom pre stále horenie. Mosadzná tryska, nerezová hubica. Vhodný pre kartuše so závitom EU 7/16" alebo kartuše s US pripojením 1", kde je však nutné dokúpiť adaptér EU/US (583). Pre maximálny výkon horáka doporučujeme použitie plynov MAPP. Vhodné náplňe: závitové kartuše 7/16" (MAPP, Propan, Kemap, Novacet...) Dosiahnuteľná teplota: 2400°C (s plynom MAPP) 2200°C (s plynom NOVACET). Doba prevádzky do vyhorenia kartuše: min. 2 hodiny. Výkon 3,8kW. Spotreba max. 270g/h. Hmotnosť 0,49kg. Sada v kufríku horák+2 ks kartuší plynu KEMAP 581 (2400°C)1062EKIT</t>
  </si>
  <si>
    <t>Príslušenstvo:Sacia hadica, 2,5 m,Sacie trubky, kov 2 x 0,5 m,Mokro-suchá podlahová hubica, 360 mm,Štrbinová hubica,Automatické vypínanie pri max. stave naplnenia,Eco-Filtračný systém,Koleno,Ochranná trieda, II,Vodiace kolieska s brzdou,Tact - plne automatický systém čistenia plochého filtra,Technická špecifikácia:Množstvo vzduchu: 74 l/s,Podtlak: 254/25,4 mbar/kPa,Objem nádrže: 30 l,,Max. príkon: 1380 W,Štandardný menovitý priemer: 35.0 mm,Dĺžka kábla: 7,5 m,Hladina hluku: 69,0 dB,Frekvencia: 50 - 60 Hz,Napätie: 230 V,,Rozmery (D x Š x V): 560 x 370 x 580 mm.Je určený pre vysávanie mokrých a suchých nečistôt opatrený inovatívnym systémom čistenia filtra Tact. Obsahuje 30 l nádobu na nečistoty, nárazník a kovové kolesá.</t>
  </si>
  <si>
    <t>Dĺžka - 380 mm,Šírka - 301 mm,Výška - 846 mm,Hmotnosť - 10 kg,Materiál - oceľ,Farba - červená,Povrchová úprava - lakovaním práškovou farbou,Objem - 50 l,Vyrobený z kvalitného oceľového plechu s hrúbkou 1 mm.,Moderný dizajn - vhodný do verejných priestorov,V hornej časti je kôš vybavený popolníkom,Nádoba na odpad je vyberateľná. Typové číslo: 5228-6</t>
  </si>
  <si>
    <t>vozík na záhradnú hadicu • pre stredné záhrady • materiál plast • maximálna dĺžka hadice 60 m • dĺžka hadice v balení 30 m • koncovka, spojky a hadicová tryska v balení</t>
  </si>
  <si>
    <t>Prírodné štetiny ,Spokar 332 Profi je kvalitný plochý štetec. Má drevené nelakované držadlo,Hrúbka (mm)-16,Viditeľná dĺžka vlákien (mm)-62,Zmes prírodnej štetiny a syntetických vlákien pre rovnomerné nanášanie,Vhodný ako štetec na riedidlové farby, akryl, lazúry na drevo i ďalšie nátery,Ergonomické prevedenie</t>
  </si>
  <si>
    <t>Prírodné štetiny ,Spokar 332 Profi je kvalitný plochý štetec. Má drevené nelakované držadlo,  Hrúbka (mm)-16,Viditeľná dĺžka vlákien (mm)-67,Zmes prírodnej štetiny a syntetických vlákien pre rovnomerné nanášanie,Vhodný ako štetec na riedidlové farby, akryl, lazúry na drevo i ďalšie nátery,Ergonomické prevedenie</t>
  </si>
  <si>
    <t>AkuAdaptér BS18BSh (GreenBlueAdapter) rozširuje možnosti použitia 18V akumulátorov BOSCH Professional* (AMPShare) o použitie v 18V hobby a záhradnom (zelenom) náradí BOSCH, v náradí akumulátorového systému POWER FOR ALL 18 (FLYMO, GARDENA, GLORIA, HUSQVARNA, LEDVANCE, PERFECTPRO, RAPID, WAGNER…) a v náradí AL-KO 18V BOSCH Home and Garden Compatible,Rozmery: 110x70x40 mm,Kód produktu: BS18BSH</t>
  </si>
  <si>
    <t xml:space="preserve">Zabraňuje rozptyľovaniu postreku pri vetre. Pre SG 21, 31, 51, 71,
Kód produktu: 4255 500 5800 </t>
  </si>
  <si>
    <t>Katalógové číslo: 4255 500 0900-STIHL</t>
  </si>
  <si>
    <t>Katalógové číslo: 42555002101STIHL</t>
  </si>
  <si>
    <t xml:space="preserve">Mnohostranný vysávač na mokré a suché sanie s automatickým čistením filtra.BOSCH,EAN:3165140705417,Filtrovací příkon:1 000 - 1 499 W,Objem nádoby:35 l,Sací výkon:230 hPa,Filtrační čistící systém:Automatický oklep filtru,Čistý objem nádržky na vodu:19,2 l,Třída prachu:M,Max. průtok vzduchu (turbína):74 l/s,Filtrační plocha:6 150 cm²,Hmotnost:12,4 kg, Rozsah dodávky priemyselného vysávača Bosch GAS 35 M AFC:1× plochý skladaný filter PES,Hadica 5 mm, priemer 35 mm, antistatická, s objímkou pre náradie,Odpadové vrecko,Štrbinovitá hubica, priemer 35 mm, 3× 0,35m sacia trubica chrómovaná, 35 mm priemer,  Koleno,Podlahová hubica, priemer 35 mm
</t>
  </si>
  <si>
    <t>do exterieru,nteriérový/exteriérový odpadkový kôš s popolníkom vyrobený z matného nehrdzavejúceho plechu s hrúbkou 0,4 mm,v hornej časti odnímateľný popolník,dno koša je vybavené protišmykovou gumovou podložkou,bez vnútornej nádoby na odpad,súčasťou je kovový držiak na odpadkové vrecia, ktorý sa vkladá dovnútra odpadkového koša,Farba koša:strieborná,Materiál-nerez matný,Objem (l)15.,Šírka (mm)-200,Hĺbka (mm)-200,Priemer (mm)-200,Vnútorná nádoba-nie,Prevedenie-na zem,Rozmery mm (š x h x v)-200 x 200 x 760</t>
  </si>
  <si>
    <t xml:space="preserve">Nástroj na vypaľovanie písmen a čísel do pneumatík Výška znakov 1" (25,4 mm) ,Výkon 230 V ,Obsah balenia: číselný rad 0 - 9, písmená A - Z ,Elektrická napaľovačka na značenie pneumatík písmenami a číslicami. Na vypaľovacie hlavicu sa zmestí maximálne 10 znakov, zaistených pomocou odnímateľné drážok na oboch stranách.
Vhodné pre väčšie pneumatiky. </t>
  </si>
  <si>
    <t xml:space="preserve">Loctite statický mixér IDH 1453183, sada 10ks, je určený na presné miešanie dvojzložkových lepidiel Loctite 3090 a 4070, vyrobený z odolného plastu pre spoľahlivé použitie. Kód materiálu: 
982444 ,Katalógové číslo:IDH-1453183 ,EAN: 4058093015452 -Loctite Statický mixér pre Loctite 3090 (10ks)
IDH 1453183 je statický mixér vhodný na produkty s miešacím pomerom 10:1, ktoré sa dodávajú v 10 ml balení, ako sú. Mixér zaručuje presné zmiešanie lepidla.Značenie -
Stat Mix MLX2.5-16-S 4/10:1 10 
</t>
  </si>
  <si>
    <t>Technické údaje:Batériový systém: LXT,Napätie batérie: 18 V,Kapacita batérie: 5,0 Ah,Energetická kapacita: 90 Wh,Typ batérie: Li-Ion,Hmotnosť: 0,60 kg,Rozmery (D x Š x V): 113 x 75 x 62 mm,Model: BL1850B</t>
  </si>
  <si>
    <t>počet stupňů: 2 x 4 ,lehká, velmi stabilní konstrukce ,protiskluzové nášlapy, plastové ukončení hran 
kvalitní zpracování, splňuje normu EN 131 vyrobeno v EU Celková výška schůdků: 81 cm
Délka ramene: 90 cm Šířka základny: 43 cm Délka základny: 80 cm (rozložené)Farba plastových doplňkov: mix,Kód produktu: g200070</t>
  </si>
  <si>
    <t xml:space="preserve">CM-1547003-4XKARTUSZ-400,Technické údaje – plynový horák: Teplota plameňa: do 1300 °C,Regulácia plameňa: dvojitá,Otáčanie hlavy: 360°,Zapaľovanie: piezoelektrické,Materiál jadra: meď,Práca v akejkoľvek polohe: áno.Technické údaje - plynová kartuša Alpen Camping:Typ produktu: plynová kartuša,Plyn: bután,Objem: 400 ml,Čistá hmotnosť: 227 g,Hrubá hmotnosť: približne 325 g,Výška: 18,6 cm,Priemer: 6,7 cm,Norma ventilu: EN417,EAN:  6941262916989
</t>
  </si>
  <si>
    <t xml:space="preserve">Rýchle nahrievanie, pripravené na použitie za 20-30 sekúnd,Blokáda hlavy v 3 polohách na používanie v rôznych smeroch: 0°, 45°, 90°,Výmena koncoviek bez použitia nástrojov,Dvojfarebná LED kontrolka signalizuje: bliká nazeleno – spájkovačka sa nahrieva, svieti nazeleno – spájkovačka je pripravená na používanie, svieti načerveno – náradie je vypnuté, ale koncovka je stále horúca, keď koncovka vychladne, kontrolka zhasne,Kontrola teploty umožňuje udržiavať náležitú teplotu počas celého spájkovania pri ťažkej práci,Jasnejšia LED lampa pre lepšie osvetlenie počas spájkovania,Flexibilný akumulátorový systém: kompatibilný so všetkými akumulátormi Milwaukee® M12 .Obsah balenia-MILWAUKEE M12 SI™ Kompaktná spájkovačka,MILWAUKEE M12 B2 M12™ 2,0 Ah akumulátor,MILWAUKEE C12 C M12™ nabíjačka,MILWAUKEE Classic kufor,Vymeniteľné spájkovacie hroty.Parametre-Čas nabíjania [min]: 40 ,Typ balenia: Classic Kufor ,Kompatibilita:   S akumulátormi M12™ ,Typ nabíjačky: C12C ,Napätie [V]:12 </t>
  </si>
  <si>
    <t>Profesionálna hliniková vytláčacia  pištol. Hlavná súčasť pištole -posúvný jazdec-je vyrobený z ocele. Používa sa na vytláčanie tmelov a lepidiel plnených do štandardných kartuší 290 až 310ml. S adaptérom sa môžu použiť i na vytláčanie tmelov v prevedení saláma. Pevná a stabilná konštrukcia.</t>
  </si>
  <si>
    <t>kľúč do rozvádzača,
- otvor: štvorec,
- priemer otvora: 8mm.</t>
  </si>
  <si>
    <t>Silikonová žmykačka, trojité vedenie,plastom potiahnuté železo, hrúbka ráma 1,7mm,šírka piestnej tyče 42mm,Určené pre skúmavky s objemom približne 300 ml. Kovová doska s hrúbkou 1,7 mm zaručuje dlhú životnosť nástroja. Trojité vedenie umožňuje stláčať aj tie najhustejšie látky. Značka NEO spĺňa očakávania profesionálov. EAN:5907558420821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</si>
</sst>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00\ &quot;€&quot;"/>
  </numFmts>
  <fonts count="22">
    <font>
      <sz val="11"/>
      <color theme="1"/>
      <name val="Calibri"/>
      <family val="2"/>
      <charset val="238"/>
      <scheme val="minor"/>
    </font>
    <font>
      <b/>
      <sz val="10"/>
      <color theme="1"/>
      <name val="Calibri"/>
      <family val="2"/>
      <charset val="238"/>
      <scheme val="minor"/>
    </font>
    <font>
      <sz val="8"/>
      <name val="Calibri"/>
      <family val="2"/>
      <charset val="238"/>
      <scheme val="minor"/>
    </font>
    <font>
      <sz val="10"/>
      <name val="Arial"/>
      <family val="2"/>
      <charset val="238"/>
    </font>
    <font>
      <sz val="9"/>
      <color theme="1"/>
      <name val="Garamond"/>
      <family val="1"/>
      <charset val="238"/>
    </font>
    <font>
      <sz val="9"/>
      <name val="Garamond"/>
      <family val="1"/>
      <charset val="238"/>
    </font>
    <font>
      <sz val="9"/>
      <color rgb="FF212121"/>
      <name val="Garamond"/>
      <family val="1"/>
      <charset val="238"/>
    </font>
    <font>
      <sz val="10"/>
      <color theme="1"/>
      <name val="Garamond"/>
      <family val="1"/>
      <charset val="238"/>
    </font>
    <font>
      <sz val="10"/>
      <name val="Garamond"/>
      <family val="1"/>
      <charset val="238"/>
    </font>
    <font>
      <u/>
      <sz val="11"/>
      <color theme="10"/>
      <name val="Calibri"/>
      <family val="2"/>
      <charset val="238"/>
      <scheme val="minor"/>
    </font>
    <font>
      <sz val="8"/>
      <color theme="1"/>
      <name val="Garamond"/>
      <family val="1"/>
      <charset val="238"/>
    </font>
    <font>
      <sz val="7"/>
      <color theme="1"/>
      <name val="Garamond"/>
      <family val="1"/>
      <charset val="238"/>
    </font>
    <font>
      <sz val="7"/>
      <color rgb="FF000000"/>
      <name val="Garamond"/>
      <family val="1"/>
      <charset val="238"/>
    </font>
    <font>
      <sz val="8"/>
      <name val="Garamond"/>
      <family val="1"/>
      <charset val="238"/>
    </font>
    <font>
      <b/>
      <sz val="7"/>
      <color theme="1"/>
      <name val="Garamond"/>
      <family val="1"/>
      <charset val="238"/>
    </font>
    <font>
      <sz val="8"/>
      <color theme="1"/>
      <name val="Garmond"/>
      <charset val="238"/>
    </font>
    <font>
      <sz val="7"/>
      <color rgb="FF272B2D"/>
      <name val="Garamond"/>
      <family val="1"/>
      <charset val="238"/>
    </font>
    <font>
      <sz val="7"/>
      <color rgb="FF333333"/>
      <name val="Garamond"/>
      <family val="1"/>
      <charset val="238"/>
    </font>
    <font>
      <sz val="7"/>
      <color theme="1"/>
      <name val="Calibri"/>
      <family val="2"/>
      <charset val="238"/>
      <scheme val="minor"/>
    </font>
    <font>
      <sz val="9"/>
      <color rgb="FF000000"/>
      <name val="Garamond"/>
      <family val="1"/>
      <charset val="238"/>
    </font>
    <font>
      <sz val="9"/>
      <color rgb="FF272B2D"/>
      <name val="Garamond"/>
      <family val="1"/>
      <charset val="238"/>
    </font>
    <font>
      <sz val="9"/>
      <color rgb="FF1B1B1A"/>
      <name val="Garamond"/>
      <family val="1"/>
      <charset val="238"/>
    </font>
  </fonts>
  <fills count="4">
    <fill>
      <patternFill patternType="none"/>
    </fill>
    <fill>
      <patternFill patternType="gray125"/>
    </fill>
    <fill>
      <patternFill patternType="solid">
        <fgColor theme="5" tint="0.79998168889431442"/>
        <bgColor indexed="64"/>
      </patternFill>
    </fill>
    <fill>
      <patternFill patternType="solid">
        <fgColor rgb="FFFFCC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3" fillId="0" borderId="0"/>
    <xf numFmtId="0" fontId="9" fillId="0" borderId="0" applyNumberFormat="0" applyFill="0" applyBorder="0" applyAlignment="0" applyProtection="0"/>
  </cellStyleXfs>
  <cellXfs count="100">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3" borderId="0" xfId="0" applyFill="1"/>
    <xf numFmtId="0" fontId="0" fillId="0" borderId="0" xfId="0" applyAlignment="1">
      <alignment horizontal="left"/>
    </xf>
    <xf numFmtId="0" fontId="4" fillId="0" borderId="1" xfId="0" applyFont="1" applyBorder="1" applyAlignment="1">
      <alignment horizontal="center" vertical="top"/>
    </xf>
    <xf numFmtId="165" fontId="4" fillId="2" borderId="1" xfId="0" applyNumberFormat="1" applyFont="1" applyFill="1" applyBorder="1" applyAlignment="1">
      <alignment horizontal="right" vertical="center"/>
    </xf>
    <xf numFmtId="164" fontId="4" fillId="0" borderId="1" xfId="0" applyNumberFormat="1" applyFont="1" applyBorder="1" applyAlignment="1">
      <alignment horizontal="right" vertical="center"/>
    </xf>
    <xf numFmtId="164" fontId="4" fillId="2" borderId="1" xfId="0" applyNumberFormat="1" applyFont="1" applyFill="1" applyBorder="1" applyAlignment="1">
      <alignment horizontal="right" vertical="center"/>
    </xf>
    <xf numFmtId="0" fontId="4" fillId="0" borderId="1" xfId="0" applyFont="1" applyBorder="1" applyAlignment="1">
      <alignment vertical="top" wrapText="1"/>
    </xf>
    <xf numFmtId="0" fontId="5" fillId="0" borderId="1" xfId="0" applyFont="1" applyBorder="1" applyAlignment="1">
      <alignment vertical="top"/>
    </xf>
    <xf numFmtId="0" fontId="4" fillId="0" borderId="1" xfId="0" applyFont="1" applyBorder="1" applyAlignment="1">
      <alignment horizontal="center"/>
    </xf>
    <xf numFmtId="0" fontId="4" fillId="0" borderId="1" xfId="0" applyFont="1" applyBorder="1"/>
    <xf numFmtId="0" fontId="4" fillId="0" borderId="1" xfId="0" applyFont="1" applyBorder="1" applyAlignment="1">
      <alignment horizontal="left"/>
    </xf>
    <xf numFmtId="0" fontId="4" fillId="0" borderId="1" xfId="0" applyFont="1" applyBorder="1" applyAlignment="1">
      <alignment horizontal="center" vertical="center"/>
    </xf>
    <xf numFmtId="0" fontId="4" fillId="0" borderId="1" xfId="0" applyFont="1" applyBorder="1" applyAlignment="1">
      <alignment horizontal="left" vertical="top"/>
    </xf>
    <xf numFmtId="0" fontId="4" fillId="0" borderId="1" xfId="0" applyFont="1" applyBorder="1" applyAlignment="1">
      <alignment horizontal="left" vertical="top" wrapText="1"/>
    </xf>
    <xf numFmtId="0" fontId="4" fillId="0" borderId="1" xfId="0" applyFont="1" applyBorder="1" applyAlignment="1">
      <alignment vertical="center"/>
    </xf>
    <xf numFmtId="0" fontId="4" fillId="0" borderId="1" xfId="0" applyFont="1" applyBorder="1" applyAlignment="1">
      <alignment vertical="top"/>
    </xf>
    <xf numFmtId="0" fontId="4" fillId="0" borderId="1" xfId="0" applyFont="1" applyBorder="1" applyAlignment="1">
      <alignment horizontal="left" wrapText="1"/>
    </xf>
    <xf numFmtId="0" fontId="4" fillId="0" borderId="0" xfId="0" applyFont="1"/>
    <xf numFmtId="164" fontId="4" fillId="0" borderId="2" xfId="0" applyNumberFormat="1" applyFont="1" applyBorder="1"/>
    <xf numFmtId="0" fontId="4" fillId="0" borderId="0" xfId="0" applyFont="1" applyAlignment="1">
      <alignment horizontal="left"/>
    </xf>
    <xf numFmtId="0" fontId="7" fillId="0" borderId="1" xfId="0" applyFont="1" applyBorder="1" applyAlignment="1">
      <alignment horizontal="left"/>
    </xf>
    <xf numFmtId="0" fontId="7" fillId="0" borderId="1" xfId="0" applyFont="1" applyBorder="1" applyAlignment="1">
      <alignment horizontal="left" wrapText="1"/>
    </xf>
    <xf numFmtId="0" fontId="4" fillId="0" borderId="1" xfId="0" applyNumberFormat="1" applyFont="1" applyBorder="1" applyAlignment="1">
      <alignment horizontal="center"/>
    </xf>
    <xf numFmtId="0" fontId="5" fillId="0" borderId="1" xfId="0" applyNumberFormat="1" applyFont="1" applyBorder="1" applyAlignment="1">
      <alignment horizontal="center"/>
    </xf>
    <xf numFmtId="0" fontId="4" fillId="0" borderId="1" xfId="0" applyNumberFormat="1" applyFont="1" applyBorder="1" applyAlignment="1">
      <alignment horizontal="center" vertical="top"/>
    </xf>
    <xf numFmtId="0" fontId="4" fillId="0" borderId="1" xfId="0" applyNumberFormat="1" applyFont="1" applyBorder="1" applyAlignment="1">
      <alignment horizontal="center" wrapText="1"/>
    </xf>
    <xf numFmtId="0" fontId="4" fillId="0" borderId="1" xfId="0" applyNumberFormat="1"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7" fillId="0" borderId="1" xfId="0" applyFont="1" applyBorder="1" applyAlignment="1">
      <alignment horizontal="center" vertical="top" wrapText="1"/>
    </xf>
    <xf numFmtId="0" fontId="7" fillId="0" borderId="1" xfId="0" applyFont="1" applyBorder="1" applyAlignment="1">
      <alignment horizontal="center" wrapText="1"/>
    </xf>
    <xf numFmtId="0" fontId="8" fillId="0" borderId="3" xfId="0" applyFont="1" applyBorder="1" applyAlignment="1">
      <alignment horizontal="center" vertical="center"/>
    </xf>
    <xf numFmtId="0" fontId="8" fillId="0" borderId="1" xfId="0" applyFont="1" applyBorder="1" applyAlignment="1">
      <alignment horizontal="center" vertical="top"/>
    </xf>
    <xf numFmtId="0" fontId="8" fillId="0" borderId="1" xfId="0" applyFont="1" applyBorder="1" applyAlignment="1">
      <alignment horizontal="center" vertical="top" wrapText="1"/>
    </xf>
    <xf numFmtId="0" fontId="10" fillId="0" borderId="1" xfId="0" applyFont="1" applyBorder="1" applyAlignment="1">
      <alignment horizontal="left" vertical="center" wrapText="1"/>
    </xf>
    <xf numFmtId="0" fontId="10" fillId="0" borderId="1" xfId="0" applyFont="1" applyBorder="1" applyAlignment="1">
      <alignment horizontal="left" vertical="center"/>
    </xf>
    <xf numFmtId="0" fontId="11" fillId="0" borderId="1" xfId="0" applyFont="1" applyBorder="1" applyAlignment="1">
      <alignment horizontal="left" vertical="center"/>
    </xf>
    <xf numFmtId="0" fontId="11" fillId="0" borderId="0" xfId="0" applyFont="1" applyAlignment="1">
      <alignment vertical="center" wrapText="1"/>
    </xf>
    <xf numFmtId="0" fontId="11" fillId="0" borderId="0" xfId="2" applyFont="1" applyAlignment="1">
      <alignment vertical="top" wrapText="1"/>
    </xf>
    <xf numFmtId="0" fontId="11" fillId="0" borderId="1" xfId="0" applyFont="1" applyBorder="1" applyAlignment="1">
      <alignment wrapText="1"/>
    </xf>
    <xf numFmtId="0" fontId="10" fillId="0" borderId="0" xfId="0" applyFont="1" applyAlignment="1">
      <alignment horizontal="left" vertical="center" wrapText="1"/>
    </xf>
    <xf numFmtId="0" fontId="11" fillId="0" borderId="1" xfId="0" applyFont="1" applyBorder="1" applyAlignment="1">
      <alignment horizontal="left" vertical="top" wrapText="1"/>
    </xf>
    <xf numFmtId="0" fontId="11" fillId="0" borderId="1" xfId="0" applyFont="1" applyBorder="1" applyAlignment="1">
      <alignment horizontal="left" vertical="center" wrapText="1"/>
    </xf>
    <xf numFmtId="0" fontId="10" fillId="0" borderId="1" xfId="0" applyFont="1" applyBorder="1" applyAlignment="1">
      <alignment horizontal="left"/>
    </xf>
    <xf numFmtId="0" fontId="11" fillId="0" borderId="1" xfId="0" applyFont="1" applyBorder="1" applyAlignment="1">
      <alignment vertical="top" wrapText="1"/>
    </xf>
    <xf numFmtId="0" fontId="11" fillId="0" borderId="1" xfId="0" applyFont="1" applyBorder="1" applyAlignment="1">
      <alignment vertical="center"/>
    </xf>
    <xf numFmtId="0" fontId="10" fillId="0" borderId="0" xfId="0" applyFont="1" applyAlignment="1">
      <alignment horizontal="left" vertical="top" wrapText="1"/>
    </xf>
    <xf numFmtId="0" fontId="10" fillId="0" borderId="1" xfId="0" applyFont="1" applyBorder="1" applyAlignment="1">
      <alignment horizontal="left" vertical="top" wrapText="1"/>
    </xf>
    <xf numFmtId="49" fontId="10" fillId="0" borderId="1" xfId="0" applyNumberFormat="1" applyFont="1" applyBorder="1" applyAlignment="1">
      <alignment horizontal="left" wrapText="1"/>
    </xf>
    <xf numFmtId="0" fontId="10" fillId="0" borderId="1" xfId="0" applyFont="1" applyBorder="1" applyAlignment="1">
      <alignment horizontal="left" wrapText="1"/>
    </xf>
    <xf numFmtId="0" fontId="12" fillId="0" borderId="0" xfId="0" applyFont="1" applyAlignment="1">
      <alignment vertical="top" wrapText="1"/>
    </xf>
    <xf numFmtId="0" fontId="13" fillId="0" borderId="1" xfId="0" applyFont="1" applyBorder="1" applyAlignment="1">
      <alignment horizontal="left"/>
    </xf>
    <xf numFmtId="0" fontId="11" fillId="0" borderId="0" xfId="0" applyFont="1" applyAlignment="1">
      <alignment vertical="top" wrapText="1"/>
    </xf>
    <xf numFmtId="0" fontId="0" fillId="0" borderId="1" xfId="0" applyBorder="1" applyAlignment="1">
      <alignment horizontal="left" vertical="center" indent="1"/>
    </xf>
    <xf numFmtId="0" fontId="10" fillId="0" borderId="0" xfId="0" applyFont="1" applyAlignment="1">
      <alignment horizontal="left" wrapText="1"/>
    </xf>
    <xf numFmtId="0" fontId="10" fillId="0" borderId="0" xfId="0" applyFont="1" applyAlignment="1">
      <alignment horizontal="left"/>
    </xf>
    <xf numFmtId="0" fontId="15" fillId="0" borderId="1" xfId="0" applyFont="1" applyBorder="1" applyAlignment="1">
      <alignment horizontal="left" wrapText="1"/>
    </xf>
    <xf numFmtId="0" fontId="11" fillId="0" borderId="1" xfId="0" applyFont="1" applyBorder="1" applyAlignment="1">
      <alignment horizontal="left" wrapText="1"/>
    </xf>
    <xf numFmtId="0" fontId="11" fillId="0" borderId="0" xfId="0" applyFont="1" applyAlignment="1">
      <alignment wrapText="1"/>
    </xf>
    <xf numFmtId="0" fontId="16" fillId="0" borderId="0" xfId="0" applyFont="1" applyAlignment="1">
      <alignment vertical="top" wrapText="1"/>
    </xf>
    <xf numFmtId="0" fontId="17" fillId="0" borderId="1" xfId="0" applyFont="1" applyBorder="1" applyAlignment="1">
      <alignment vertical="top" wrapText="1"/>
    </xf>
    <xf numFmtId="0" fontId="11" fillId="0" borderId="0" xfId="0" applyFont="1" applyAlignment="1">
      <alignment horizontal="left" wrapText="1"/>
    </xf>
    <xf numFmtId="0" fontId="11" fillId="0" borderId="1" xfId="0" applyFont="1" applyBorder="1" applyAlignment="1">
      <alignment horizontal="left"/>
    </xf>
    <xf numFmtId="0" fontId="18" fillId="0" borderId="1" xfId="0" applyFont="1" applyBorder="1" applyAlignment="1">
      <alignment horizontal="left" wrapText="1"/>
    </xf>
    <xf numFmtId="0" fontId="18" fillId="0" borderId="1" xfId="0" applyFont="1" applyBorder="1" applyAlignment="1">
      <alignment horizontal="left" vertical="top" wrapText="1"/>
    </xf>
    <xf numFmtId="0" fontId="11" fillId="0" borderId="1" xfId="0" applyFont="1" applyBorder="1"/>
    <xf numFmtId="0" fontId="11" fillId="0" borderId="1" xfId="2" applyFont="1" applyBorder="1" applyAlignment="1">
      <alignment vertical="top" wrapText="1"/>
    </xf>
    <xf numFmtId="0" fontId="11" fillId="0" borderId="1" xfId="0" applyFont="1" applyBorder="1" applyAlignment="1">
      <alignment vertical="center" wrapText="1"/>
    </xf>
    <xf numFmtId="49" fontId="11" fillId="0" borderId="1" xfId="0" applyNumberFormat="1" applyFont="1" applyBorder="1" applyAlignment="1">
      <alignment horizontal="left" vertical="top" wrapText="1"/>
    </xf>
    <xf numFmtId="49" fontId="11" fillId="0" borderId="1" xfId="0" applyNumberFormat="1" applyFont="1" applyBorder="1" applyAlignment="1">
      <alignment horizontal="left" wrapText="1"/>
    </xf>
    <xf numFmtId="0" fontId="12" fillId="0" borderId="1" xfId="0" applyFont="1" applyBorder="1" applyAlignment="1">
      <alignment vertical="top" wrapText="1"/>
    </xf>
    <xf numFmtId="0" fontId="0" fillId="0" borderId="1" xfId="0" applyBorder="1"/>
    <xf numFmtId="0" fontId="11" fillId="0" borderId="5" xfId="0" applyFont="1" applyBorder="1" applyAlignment="1">
      <alignment horizontal="left" vertical="top" wrapText="1"/>
    </xf>
    <xf numFmtId="165" fontId="4" fillId="0" borderId="1" xfId="0" applyNumberFormat="1" applyFont="1" applyBorder="1" applyAlignment="1">
      <alignment horizontal="left" vertical="center" wrapText="1"/>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164" fontId="5" fillId="0" borderId="1" xfId="1" applyNumberFormat="1" applyFont="1" applyBorder="1" applyAlignment="1">
      <alignment horizontal="left" vertical="center" wrapText="1"/>
    </xf>
    <xf numFmtId="165" fontId="4" fillId="0" borderId="1" xfId="0" applyNumberFormat="1" applyFont="1" applyBorder="1" applyAlignment="1">
      <alignment horizontal="left" vertical="top" wrapText="1"/>
    </xf>
    <xf numFmtId="0" fontId="5" fillId="0" borderId="1" xfId="0" applyFont="1" applyBorder="1" applyAlignment="1">
      <alignment horizontal="left" vertical="center"/>
    </xf>
    <xf numFmtId="0" fontId="4" fillId="0" borderId="0" xfId="0" applyFont="1" applyAlignment="1">
      <alignment horizontal="left" vertical="center"/>
    </xf>
    <xf numFmtId="0" fontId="6" fillId="0" borderId="0" xfId="0" applyFont="1" applyAlignment="1">
      <alignment horizontal="left" vertical="center" wrapText="1"/>
    </xf>
    <xf numFmtId="165" fontId="5" fillId="0" borderId="1" xfId="0" applyNumberFormat="1" applyFont="1" applyBorder="1" applyAlignment="1">
      <alignment horizontal="left" vertical="center" wrapText="1"/>
    </xf>
    <xf numFmtId="165" fontId="4" fillId="0" borderId="1" xfId="0" applyNumberFormat="1" applyFont="1" applyBorder="1" applyAlignment="1">
      <alignment horizontal="left" wrapText="1"/>
    </xf>
    <xf numFmtId="0" fontId="19" fillId="0" borderId="0" xfId="0" applyFont="1" applyAlignment="1">
      <alignment horizontal="left"/>
    </xf>
    <xf numFmtId="0" fontId="20" fillId="0" borderId="1" xfId="0" applyFont="1" applyBorder="1" applyAlignment="1">
      <alignment vertical="top" wrapText="1"/>
    </xf>
    <xf numFmtId="0" fontId="19" fillId="0" borderId="1" xfId="0" applyFont="1" applyBorder="1"/>
    <xf numFmtId="0" fontId="19" fillId="0" borderId="1" xfId="0" applyFont="1" applyBorder="1" applyAlignment="1">
      <alignment horizontal="left" wrapText="1"/>
    </xf>
    <xf numFmtId="0" fontId="4" fillId="0" borderId="0" xfId="0" applyFont="1" applyAlignment="1">
      <alignment horizontal="left" wrapText="1"/>
    </xf>
    <xf numFmtId="0" fontId="21" fillId="0" borderId="0" xfId="0" applyFont="1" applyAlignment="1">
      <alignment vertical="top" wrapText="1"/>
    </xf>
    <xf numFmtId="0" fontId="4" fillId="0" borderId="3" xfId="0" applyFont="1" applyBorder="1" applyAlignment="1">
      <alignment horizontal="left" wrapText="1"/>
    </xf>
    <xf numFmtId="164" fontId="5" fillId="0" borderId="1" xfId="1" applyNumberFormat="1" applyFont="1" applyBorder="1" applyAlignment="1">
      <alignment horizontal="left" wrapText="1"/>
    </xf>
    <xf numFmtId="0" fontId="4" fillId="0" borderId="0" xfId="0" applyFont="1" applyAlignment="1">
      <alignment vertical="top"/>
    </xf>
    <xf numFmtId="0" fontId="6" fillId="0" borderId="0" xfId="0" applyFont="1" applyAlignment="1">
      <alignment horizontal="left" wrapText="1"/>
    </xf>
    <xf numFmtId="0" fontId="6" fillId="0" borderId="4" xfId="0" applyFont="1" applyBorder="1" applyAlignment="1">
      <alignment horizontal="left" wrapText="1"/>
    </xf>
    <xf numFmtId="0" fontId="4" fillId="0" borderId="5" xfId="0" applyFont="1" applyBorder="1" applyAlignment="1">
      <alignment horizontal="left" vertical="top"/>
    </xf>
  </cellXfs>
  <cellStyles count="3">
    <cellStyle name="Hypertextové prepojenie" xfId="2" builtinId="8"/>
    <cellStyle name="Normálna" xfId="0" builtinId="0"/>
    <cellStyle name="Normálne 2" xfId="1" xr:uid="{85A61813-8D32-4416-ADAF-F74C73CFEA97}"/>
  </cellStyles>
  <dxfs count="0"/>
  <tableStyles count="0" defaultTableStyle="TableStyleMedium2" defaultPivotStyle="PivotStyleLight16"/>
  <colors>
    <mruColors>
      <color rgb="FFFFCC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autodielygafa.sk/products/sekac-plochy-karosarsky-230-mm-2103035?gad_source=1&amp;gad_campaignid=16145960851&amp;gclid=EAIaIQobChMI-sWVoZTRkgMV2JmDBx2y3AXqEAQYASABEgK9f_D_Bw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12"/>
  <sheetViews>
    <sheetView tabSelected="1" topLeftCell="A55" zoomScale="120" zoomScaleNormal="120" workbookViewId="0">
      <selection activeCell="A4" sqref="A4"/>
    </sheetView>
  </sheetViews>
  <sheetFormatPr defaultRowHeight="14.5"/>
  <cols>
    <col min="1" max="1" width="75.81640625" customWidth="1"/>
    <col min="2" max="2" width="12.54296875" customWidth="1"/>
    <col min="3" max="3" width="14.81640625" bestFit="1" customWidth="1"/>
    <col min="4" max="5" width="11.453125" customWidth="1"/>
    <col min="6" max="6" width="12.7265625" bestFit="1" customWidth="1"/>
    <col min="7" max="7" width="41.7265625" style="4" customWidth="1"/>
    <col min="8" max="8" width="29.453125" customWidth="1"/>
  </cols>
  <sheetData>
    <row r="1" spans="1:8" ht="26">
      <c r="A1" s="1" t="s">
        <v>0</v>
      </c>
      <c r="B1" s="1" t="s">
        <v>5</v>
      </c>
      <c r="C1" s="1" t="s">
        <v>6</v>
      </c>
      <c r="D1" s="2" t="s">
        <v>3</v>
      </c>
      <c r="E1" s="1" t="s">
        <v>4</v>
      </c>
      <c r="F1" s="2" t="s">
        <v>7</v>
      </c>
      <c r="G1" s="1" t="s">
        <v>2</v>
      </c>
      <c r="H1" s="1" t="s">
        <v>1</v>
      </c>
    </row>
    <row r="2" spans="1:8">
      <c r="A2" s="78" t="s">
        <v>30</v>
      </c>
      <c r="B2" s="5">
        <v>1</v>
      </c>
      <c r="C2" s="30" t="s">
        <v>12</v>
      </c>
      <c r="D2" s="6">
        <v>0</v>
      </c>
      <c r="E2" s="7">
        <f t="shared" ref="E2:E65" si="0">B2*D2</f>
        <v>0</v>
      </c>
      <c r="F2" s="8"/>
      <c r="G2" s="39"/>
      <c r="H2" s="10"/>
    </row>
    <row r="3" spans="1:8">
      <c r="A3" s="78" t="s">
        <v>26</v>
      </c>
      <c r="B3" s="11">
        <v>10</v>
      </c>
      <c r="C3" s="30" t="s">
        <v>12</v>
      </c>
      <c r="D3" s="6">
        <v>0</v>
      </c>
      <c r="E3" s="7">
        <f t="shared" si="0"/>
        <v>0</v>
      </c>
      <c r="F3" s="8"/>
      <c r="G3" s="40"/>
      <c r="H3" s="10"/>
    </row>
    <row r="4" spans="1:8">
      <c r="A4" s="79" t="s">
        <v>31</v>
      </c>
      <c r="B4" s="11">
        <v>10</v>
      </c>
      <c r="C4" s="30" t="s">
        <v>12</v>
      </c>
      <c r="D4" s="6">
        <v>0</v>
      </c>
      <c r="E4" s="7">
        <f t="shared" si="0"/>
        <v>0</v>
      </c>
      <c r="F4" s="8"/>
      <c r="G4" s="39"/>
      <c r="H4" s="10"/>
    </row>
    <row r="5" spans="1:8">
      <c r="A5" s="78" t="s">
        <v>32</v>
      </c>
      <c r="B5" s="11">
        <v>10</v>
      </c>
      <c r="C5" s="30" t="s">
        <v>12</v>
      </c>
      <c r="D5" s="6">
        <v>0</v>
      </c>
      <c r="E5" s="7">
        <f t="shared" si="0"/>
        <v>0</v>
      </c>
      <c r="F5" s="8"/>
      <c r="G5" s="40"/>
      <c r="H5" s="10"/>
    </row>
    <row r="6" spans="1:8">
      <c r="A6" s="78" t="s">
        <v>33</v>
      </c>
      <c r="B6" s="11">
        <v>6</v>
      </c>
      <c r="C6" s="30" t="s">
        <v>12</v>
      </c>
      <c r="D6" s="6">
        <v>0</v>
      </c>
      <c r="E6" s="7">
        <f t="shared" si="0"/>
        <v>0</v>
      </c>
      <c r="F6" s="8"/>
      <c r="G6" s="40"/>
      <c r="H6" s="10"/>
    </row>
    <row r="7" spans="1:8">
      <c r="A7" s="79" t="s">
        <v>34</v>
      </c>
      <c r="B7" s="11">
        <v>6</v>
      </c>
      <c r="C7" s="30" t="s">
        <v>12</v>
      </c>
      <c r="D7" s="6">
        <v>0</v>
      </c>
      <c r="E7" s="7">
        <f t="shared" si="0"/>
        <v>0</v>
      </c>
      <c r="F7" s="8"/>
      <c r="G7" s="39"/>
      <c r="H7" s="10"/>
    </row>
    <row r="8" spans="1:8">
      <c r="A8" s="79" t="s">
        <v>35</v>
      </c>
      <c r="B8" s="11">
        <v>6</v>
      </c>
      <c r="C8" s="30" t="s">
        <v>12</v>
      </c>
      <c r="D8" s="6">
        <v>0</v>
      </c>
      <c r="E8" s="7">
        <f t="shared" si="0"/>
        <v>0</v>
      </c>
      <c r="F8" s="8"/>
      <c r="G8" s="39"/>
      <c r="H8" s="10"/>
    </row>
    <row r="9" spans="1:8">
      <c r="A9" s="79" t="s">
        <v>36</v>
      </c>
      <c r="B9" s="11">
        <v>6</v>
      </c>
      <c r="C9" s="30" t="s">
        <v>12</v>
      </c>
      <c r="D9" s="6">
        <v>0</v>
      </c>
      <c r="E9" s="7">
        <f t="shared" si="0"/>
        <v>0</v>
      </c>
      <c r="F9" s="8"/>
      <c r="G9" s="40"/>
      <c r="H9" s="10"/>
    </row>
    <row r="10" spans="1:8">
      <c r="A10" s="79" t="s">
        <v>37</v>
      </c>
      <c r="B10" s="11">
        <v>6</v>
      </c>
      <c r="C10" s="31" t="s">
        <v>12</v>
      </c>
      <c r="D10" s="6">
        <v>0</v>
      </c>
      <c r="E10" s="7">
        <f t="shared" si="0"/>
        <v>0</v>
      </c>
      <c r="F10" s="8"/>
      <c r="G10" s="40"/>
      <c r="H10" s="10"/>
    </row>
    <row r="11" spans="1:8">
      <c r="A11" s="79" t="s">
        <v>38</v>
      </c>
      <c r="B11" s="11">
        <v>3</v>
      </c>
      <c r="C11" s="31" t="s">
        <v>12</v>
      </c>
      <c r="D11" s="6">
        <v>0</v>
      </c>
      <c r="E11" s="7">
        <f t="shared" si="0"/>
        <v>0</v>
      </c>
      <c r="F11" s="8"/>
      <c r="G11" s="41" t="s">
        <v>210</v>
      </c>
      <c r="H11" s="10"/>
    </row>
    <row r="12" spans="1:8" ht="28.5">
      <c r="A12" s="79" t="s">
        <v>39</v>
      </c>
      <c r="B12" s="11">
        <v>1</v>
      </c>
      <c r="C12" s="30" t="s">
        <v>12</v>
      </c>
      <c r="D12" s="6">
        <v>0</v>
      </c>
      <c r="E12" s="7">
        <f t="shared" si="0"/>
        <v>0</v>
      </c>
      <c r="F12" s="8"/>
      <c r="G12" s="42" t="s">
        <v>211</v>
      </c>
      <c r="H12" s="10"/>
    </row>
    <row r="13" spans="1:8">
      <c r="A13" s="78" t="s">
        <v>40</v>
      </c>
      <c r="B13" s="11">
        <v>5</v>
      </c>
      <c r="C13" s="30" t="s">
        <v>12</v>
      </c>
      <c r="D13" s="6">
        <v>0</v>
      </c>
      <c r="E13" s="7">
        <f t="shared" si="0"/>
        <v>0</v>
      </c>
      <c r="F13" s="8"/>
      <c r="G13" s="40"/>
      <c r="H13" s="10"/>
    </row>
    <row r="14" spans="1:8" ht="28.5">
      <c r="A14" s="79" t="s">
        <v>41</v>
      </c>
      <c r="B14" s="11">
        <v>5</v>
      </c>
      <c r="C14" s="32" t="s">
        <v>12</v>
      </c>
      <c r="D14" s="6">
        <v>0</v>
      </c>
      <c r="E14" s="7">
        <f t="shared" si="0"/>
        <v>0</v>
      </c>
      <c r="F14" s="8"/>
      <c r="G14" s="43" t="s">
        <v>212</v>
      </c>
      <c r="H14" s="10"/>
    </row>
    <row r="15" spans="1:8">
      <c r="A15" s="78" t="s">
        <v>24</v>
      </c>
      <c r="B15" s="5">
        <v>50</v>
      </c>
      <c r="C15" s="33" t="s">
        <v>12</v>
      </c>
      <c r="D15" s="6">
        <v>0</v>
      </c>
      <c r="E15" s="7">
        <f t="shared" si="0"/>
        <v>0</v>
      </c>
      <c r="F15" s="8"/>
      <c r="G15" s="39"/>
      <c r="H15" s="10"/>
    </row>
    <row r="16" spans="1:8">
      <c r="A16" s="79" t="s">
        <v>42</v>
      </c>
      <c r="B16" s="11">
        <v>5</v>
      </c>
      <c r="C16" s="33" t="s">
        <v>12</v>
      </c>
      <c r="D16" s="6">
        <v>0</v>
      </c>
      <c r="E16" s="7">
        <f t="shared" si="0"/>
        <v>0</v>
      </c>
      <c r="F16" s="8"/>
      <c r="G16" s="41" t="s">
        <v>213</v>
      </c>
      <c r="H16" s="10"/>
    </row>
    <row r="17" spans="1:8" ht="20">
      <c r="A17" s="79" t="s">
        <v>43</v>
      </c>
      <c r="B17" s="11">
        <v>5</v>
      </c>
      <c r="C17" s="33" t="s">
        <v>12</v>
      </c>
      <c r="D17" s="6">
        <v>0</v>
      </c>
      <c r="E17" s="7">
        <f t="shared" si="0"/>
        <v>0</v>
      </c>
      <c r="F17" s="8"/>
      <c r="G17" s="44" t="s">
        <v>214</v>
      </c>
      <c r="H17" s="10"/>
    </row>
    <row r="18" spans="1:8">
      <c r="A18" s="78" t="s">
        <v>44</v>
      </c>
      <c r="B18" s="5">
        <v>1</v>
      </c>
      <c r="C18" s="33" t="s">
        <v>12</v>
      </c>
      <c r="D18" s="6">
        <v>0</v>
      </c>
      <c r="E18" s="7">
        <f t="shared" si="0"/>
        <v>0</v>
      </c>
      <c r="F18" s="8"/>
      <c r="G18" s="39"/>
      <c r="H18" s="10"/>
    </row>
    <row r="19" spans="1:8">
      <c r="A19" s="78" t="s">
        <v>45</v>
      </c>
      <c r="B19" s="14">
        <v>2</v>
      </c>
      <c r="C19" s="33" t="s">
        <v>12</v>
      </c>
      <c r="D19" s="6">
        <v>0</v>
      </c>
      <c r="E19" s="7">
        <f t="shared" si="0"/>
        <v>0</v>
      </c>
      <c r="F19" s="8"/>
      <c r="G19" s="45"/>
      <c r="H19" s="10"/>
    </row>
    <row r="20" spans="1:8">
      <c r="A20" s="80" t="s">
        <v>46</v>
      </c>
      <c r="B20" s="11">
        <v>2</v>
      </c>
      <c r="C20" s="33" t="s">
        <v>12</v>
      </c>
      <c r="D20" s="6">
        <v>0</v>
      </c>
      <c r="E20" s="7">
        <f t="shared" si="0"/>
        <v>0</v>
      </c>
      <c r="F20" s="8"/>
      <c r="G20" s="39"/>
      <c r="H20" s="10"/>
    </row>
    <row r="21" spans="1:8" ht="19">
      <c r="A21" s="79" t="s">
        <v>47</v>
      </c>
      <c r="B21" s="5">
        <v>5</v>
      </c>
      <c r="C21" s="33" t="s">
        <v>12</v>
      </c>
      <c r="D21" s="6">
        <v>0</v>
      </c>
      <c r="E21" s="7">
        <f t="shared" si="0"/>
        <v>0</v>
      </c>
      <c r="F21" s="8"/>
      <c r="G21" s="46" t="s">
        <v>215</v>
      </c>
      <c r="H21" s="10"/>
    </row>
    <row r="22" spans="1:8" ht="228">
      <c r="A22" s="79" t="s">
        <v>48</v>
      </c>
      <c r="B22" s="5">
        <v>2</v>
      </c>
      <c r="C22" s="33" t="s">
        <v>12</v>
      </c>
      <c r="D22" s="6">
        <v>0</v>
      </c>
      <c r="E22" s="7">
        <f t="shared" si="0"/>
        <v>0</v>
      </c>
      <c r="F22" s="8"/>
      <c r="G22" s="47" t="s">
        <v>216</v>
      </c>
      <c r="H22" s="10"/>
    </row>
    <row r="23" spans="1:8">
      <c r="A23" s="78" t="s">
        <v>49</v>
      </c>
      <c r="B23" s="5">
        <v>2</v>
      </c>
      <c r="C23" s="33" t="s">
        <v>12</v>
      </c>
      <c r="D23" s="6">
        <v>0</v>
      </c>
      <c r="E23" s="7">
        <f t="shared" si="0"/>
        <v>0</v>
      </c>
      <c r="F23" s="8"/>
      <c r="G23" s="47" t="s">
        <v>217</v>
      </c>
      <c r="H23" s="10"/>
    </row>
    <row r="24" spans="1:8" ht="38">
      <c r="A24" s="78" t="s">
        <v>50</v>
      </c>
      <c r="B24" s="5">
        <v>2</v>
      </c>
      <c r="C24" s="33" t="s">
        <v>12</v>
      </c>
      <c r="D24" s="6">
        <v>0</v>
      </c>
      <c r="E24" s="7">
        <f t="shared" si="0"/>
        <v>0</v>
      </c>
      <c r="F24" s="8"/>
      <c r="G24" s="46" t="s">
        <v>218</v>
      </c>
      <c r="H24" s="10"/>
    </row>
    <row r="25" spans="1:8" ht="104.5">
      <c r="A25" s="17" t="s">
        <v>51</v>
      </c>
      <c r="B25" s="11">
        <v>1</v>
      </c>
      <c r="C25" s="33" t="s">
        <v>12</v>
      </c>
      <c r="D25" s="6">
        <v>0</v>
      </c>
      <c r="E25" s="7">
        <f t="shared" si="0"/>
        <v>0</v>
      </c>
      <c r="F25" s="8"/>
      <c r="G25" s="46" t="s">
        <v>219</v>
      </c>
      <c r="H25" s="10"/>
    </row>
    <row r="26" spans="1:8" ht="95">
      <c r="A26" s="78" t="s">
        <v>52</v>
      </c>
      <c r="B26" s="11">
        <v>1</v>
      </c>
      <c r="C26" s="30" t="s">
        <v>12</v>
      </c>
      <c r="D26" s="6">
        <v>0</v>
      </c>
      <c r="E26" s="7">
        <f t="shared" si="0"/>
        <v>0</v>
      </c>
      <c r="F26" s="8"/>
      <c r="G26" s="46" t="s">
        <v>220</v>
      </c>
      <c r="H26" s="10"/>
    </row>
    <row r="27" spans="1:8">
      <c r="A27" s="81" t="s">
        <v>53</v>
      </c>
      <c r="B27" s="11">
        <v>2</v>
      </c>
      <c r="C27" s="30" t="s">
        <v>12</v>
      </c>
      <c r="D27" s="6">
        <v>0</v>
      </c>
      <c r="E27" s="7">
        <f t="shared" si="0"/>
        <v>0</v>
      </c>
      <c r="F27" s="8"/>
      <c r="G27" s="48"/>
      <c r="H27" s="10"/>
    </row>
    <row r="28" spans="1:8" ht="104.5">
      <c r="A28" s="78" t="s">
        <v>54</v>
      </c>
      <c r="B28" s="11">
        <v>2</v>
      </c>
      <c r="C28" s="30" t="s">
        <v>12</v>
      </c>
      <c r="D28" s="6">
        <v>0</v>
      </c>
      <c r="E28" s="7">
        <f t="shared" si="0"/>
        <v>0</v>
      </c>
      <c r="F28" s="8"/>
      <c r="G28" s="46" t="s">
        <v>221</v>
      </c>
      <c r="H28" s="10"/>
    </row>
    <row r="29" spans="1:8" ht="104.5">
      <c r="A29" s="17" t="s">
        <v>51</v>
      </c>
      <c r="B29" s="5">
        <v>2</v>
      </c>
      <c r="C29" s="30" t="s">
        <v>12</v>
      </c>
      <c r="D29" s="6">
        <v>0</v>
      </c>
      <c r="E29" s="7">
        <f t="shared" si="0"/>
        <v>0</v>
      </c>
      <c r="F29" s="8"/>
      <c r="G29" s="46" t="s">
        <v>219</v>
      </c>
      <c r="H29" s="10"/>
    </row>
    <row r="30" spans="1:8" ht="38">
      <c r="A30" s="82" t="s">
        <v>55</v>
      </c>
      <c r="B30" s="5">
        <v>3</v>
      </c>
      <c r="C30" s="34" t="s">
        <v>12</v>
      </c>
      <c r="D30" s="6">
        <v>0</v>
      </c>
      <c r="E30" s="7">
        <f t="shared" si="0"/>
        <v>0</v>
      </c>
      <c r="F30" s="8"/>
      <c r="G30" s="49" t="s">
        <v>222</v>
      </c>
      <c r="H30" s="10"/>
    </row>
    <row r="31" spans="1:8">
      <c r="A31" s="78" t="s">
        <v>25</v>
      </c>
      <c r="B31" s="11">
        <v>2</v>
      </c>
      <c r="C31" s="30" t="s">
        <v>12</v>
      </c>
      <c r="D31" s="6">
        <v>0</v>
      </c>
      <c r="E31" s="7">
        <f t="shared" si="0"/>
        <v>0</v>
      </c>
      <c r="F31" s="8"/>
      <c r="G31" s="50" t="s">
        <v>223</v>
      </c>
      <c r="H31" s="10"/>
    </row>
    <row r="32" spans="1:8" ht="114">
      <c r="A32" s="78" t="s">
        <v>56</v>
      </c>
      <c r="B32" s="14">
        <v>5</v>
      </c>
      <c r="C32" s="33" t="s">
        <v>12</v>
      </c>
      <c r="D32" s="6">
        <v>0</v>
      </c>
      <c r="E32" s="7">
        <f t="shared" si="0"/>
        <v>0</v>
      </c>
      <c r="F32" s="8"/>
      <c r="G32" s="46" t="s">
        <v>224</v>
      </c>
      <c r="H32" s="10"/>
    </row>
    <row r="33" spans="1:8">
      <c r="A33" s="78" t="s">
        <v>57</v>
      </c>
      <c r="B33" s="14">
        <v>10</v>
      </c>
      <c r="C33" s="31" t="s">
        <v>12</v>
      </c>
      <c r="D33" s="6">
        <v>0</v>
      </c>
      <c r="E33" s="7">
        <f t="shared" si="0"/>
        <v>0</v>
      </c>
      <c r="F33" s="8"/>
      <c r="G33" s="48"/>
      <c r="H33" s="10"/>
    </row>
    <row r="34" spans="1:8">
      <c r="A34" s="78" t="s">
        <v>58</v>
      </c>
      <c r="B34" s="11">
        <v>10</v>
      </c>
      <c r="C34" s="33" t="s">
        <v>12</v>
      </c>
      <c r="D34" s="6">
        <v>0</v>
      </c>
      <c r="E34" s="7">
        <f t="shared" si="0"/>
        <v>0</v>
      </c>
      <c r="F34" s="8"/>
      <c r="G34" s="51"/>
      <c r="H34" s="10"/>
    </row>
    <row r="35" spans="1:8">
      <c r="A35" s="78" t="s">
        <v>15</v>
      </c>
      <c r="B35" s="11">
        <v>5</v>
      </c>
      <c r="C35" s="33" t="s">
        <v>12</v>
      </c>
      <c r="D35" s="6">
        <v>0</v>
      </c>
      <c r="E35" s="7">
        <f t="shared" si="0"/>
        <v>0</v>
      </c>
      <c r="F35" s="8"/>
      <c r="G35" s="52"/>
      <c r="H35" s="10"/>
    </row>
    <row r="36" spans="1:8">
      <c r="A36" s="78" t="s">
        <v>59</v>
      </c>
      <c r="B36" s="11">
        <v>5</v>
      </c>
      <c r="C36" s="33" t="s">
        <v>12</v>
      </c>
      <c r="D36" s="6">
        <v>0</v>
      </c>
      <c r="E36" s="7">
        <f t="shared" si="0"/>
        <v>0</v>
      </c>
      <c r="F36" s="8"/>
      <c r="G36" s="51"/>
      <c r="H36" s="10"/>
    </row>
    <row r="37" spans="1:8">
      <c r="A37" s="79" t="s">
        <v>60</v>
      </c>
      <c r="B37" s="11">
        <v>5</v>
      </c>
      <c r="C37" s="33" t="s">
        <v>12</v>
      </c>
      <c r="D37" s="6">
        <v>0</v>
      </c>
      <c r="E37" s="7">
        <f t="shared" si="0"/>
        <v>0</v>
      </c>
      <c r="F37" s="8"/>
      <c r="G37" s="52"/>
      <c r="H37" s="10"/>
    </row>
    <row r="38" spans="1:8">
      <c r="A38" s="79" t="s">
        <v>61</v>
      </c>
      <c r="B38" s="11">
        <v>5</v>
      </c>
      <c r="C38" s="33" t="s">
        <v>12</v>
      </c>
      <c r="D38" s="6">
        <v>0</v>
      </c>
      <c r="E38" s="7">
        <f t="shared" si="0"/>
        <v>0</v>
      </c>
      <c r="F38" s="8"/>
      <c r="G38" s="51"/>
      <c r="H38" s="10"/>
    </row>
    <row r="39" spans="1:8">
      <c r="A39" s="79" t="s">
        <v>21</v>
      </c>
      <c r="B39" s="11">
        <v>5</v>
      </c>
      <c r="C39" s="33" t="s">
        <v>12</v>
      </c>
      <c r="D39" s="6">
        <v>0</v>
      </c>
      <c r="E39" s="7">
        <f t="shared" si="0"/>
        <v>0</v>
      </c>
      <c r="F39" s="8"/>
      <c r="G39" s="53"/>
      <c r="H39" s="10"/>
    </row>
    <row r="40" spans="1:8">
      <c r="A40" s="78" t="s">
        <v>22</v>
      </c>
      <c r="B40" s="14">
        <v>5</v>
      </c>
      <c r="C40" s="33" t="s">
        <v>12</v>
      </c>
      <c r="D40" s="6">
        <v>0</v>
      </c>
      <c r="E40" s="7">
        <f t="shared" si="0"/>
        <v>0</v>
      </c>
      <c r="F40" s="8"/>
      <c r="G40" s="54"/>
      <c r="H40" s="10"/>
    </row>
    <row r="41" spans="1:8">
      <c r="A41" s="79" t="s">
        <v>62</v>
      </c>
      <c r="B41" s="11">
        <v>1</v>
      </c>
      <c r="C41" s="33" t="s">
        <v>12</v>
      </c>
      <c r="D41" s="6">
        <v>0</v>
      </c>
      <c r="E41" s="7">
        <f t="shared" si="0"/>
        <v>0</v>
      </c>
      <c r="F41" s="8"/>
      <c r="G41" s="54"/>
      <c r="H41" s="10"/>
    </row>
    <row r="42" spans="1:8" ht="47.5">
      <c r="A42" s="79" t="s">
        <v>63</v>
      </c>
      <c r="B42" s="11">
        <v>1</v>
      </c>
      <c r="C42" s="33" t="s">
        <v>12</v>
      </c>
      <c r="D42" s="6">
        <v>0</v>
      </c>
      <c r="E42" s="7">
        <f t="shared" si="0"/>
        <v>0</v>
      </c>
      <c r="F42" s="8"/>
      <c r="G42" s="55" t="s">
        <v>225</v>
      </c>
      <c r="H42" s="10"/>
    </row>
    <row r="43" spans="1:8">
      <c r="A43" s="79" t="s">
        <v>64</v>
      </c>
      <c r="B43" s="11">
        <v>1</v>
      </c>
      <c r="C43" s="30" t="s">
        <v>12</v>
      </c>
      <c r="D43" s="6">
        <v>0</v>
      </c>
      <c r="E43" s="7">
        <f t="shared" si="0"/>
        <v>0</v>
      </c>
      <c r="F43" s="8"/>
      <c r="G43" s="54"/>
      <c r="H43" s="10"/>
    </row>
    <row r="44" spans="1:8">
      <c r="A44" s="78" t="s">
        <v>65</v>
      </c>
      <c r="B44" s="5">
        <v>10</v>
      </c>
      <c r="C44" s="30" t="s">
        <v>12</v>
      </c>
      <c r="D44" s="6">
        <v>0</v>
      </c>
      <c r="E44" s="7">
        <f t="shared" si="0"/>
        <v>0</v>
      </c>
      <c r="F44" s="8"/>
      <c r="G44" s="48"/>
      <c r="H44" s="10"/>
    </row>
    <row r="45" spans="1:8">
      <c r="A45" s="78" t="s">
        <v>66</v>
      </c>
      <c r="B45" s="11">
        <v>4</v>
      </c>
      <c r="C45" s="30" t="s">
        <v>12</v>
      </c>
      <c r="D45" s="6">
        <v>0</v>
      </c>
      <c r="E45" s="7">
        <f t="shared" si="0"/>
        <v>0</v>
      </c>
      <c r="F45" s="8"/>
      <c r="G45" s="48"/>
      <c r="H45" s="10"/>
    </row>
    <row r="46" spans="1:8">
      <c r="A46" s="79" t="s">
        <v>67</v>
      </c>
      <c r="B46" s="11">
        <v>10</v>
      </c>
      <c r="C46" s="30" t="s">
        <v>13</v>
      </c>
      <c r="D46" s="6">
        <v>0</v>
      </c>
      <c r="E46" s="7">
        <f t="shared" si="0"/>
        <v>0</v>
      </c>
      <c r="F46" s="8"/>
      <c r="G46" s="48"/>
      <c r="H46" s="10"/>
    </row>
    <row r="47" spans="1:8">
      <c r="A47" s="79" t="s">
        <v>68</v>
      </c>
      <c r="B47" s="25">
        <v>5</v>
      </c>
      <c r="C47" s="30" t="s">
        <v>12</v>
      </c>
      <c r="D47" s="6">
        <v>0</v>
      </c>
      <c r="E47" s="7">
        <f t="shared" si="0"/>
        <v>0</v>
      </c>
      <c r="F47" s="8"/>
      <c r="G47" s="48"/>
      <c r="H47" s="10"/>
    </row>
    <row r="48" spans="1:8">
      <c r="A48" s="79" t="s">
        <v>69</v>
      </c>
      <c r="B48" s="25">
        <v>2</v>
      </c>
      <c r="C48" s="30" t="s">
        <v>13</v>
      </c>
      <c r="D48" s="6">
        <v>0</v>
      </c>
      <c r="E48" s="7">
        <f t="shared" si="0"/>
        <v>0</v>
      </c>
      <c r="F48" s="8"/>
      <c r="G48" s="48"/>
      <c r="H48" s="10"/>
    </row>
    <row r="49" spans="1:8">
      <c r="A49" s="79" t="s">
        <v>70</v>
      </c>
      <c r="B49" s="25">
        <v>5</v>
      </c>
      <c r="C49" s="30" t="s">
        <v>12</v>
      </c>
      <c r="D49" s="6">
        <v>0</v>
      </c>
      <c r="E49" s="7">
        <f t="shared" si="0"/>
        <v>0</v>
      </c>
      <c r="F49" s="8"/>
      <c r="G49" s="48"/>
      <c r="H49" s="10"/>
    </row>
    <row r="50" spans="1:8">
      <c r="A50" s="79" t="s">
        <v>29</v>
      </c>
      <c r="B50" s="25">
        <v>10</v>
      </c>
      <c r="C50" s="30" t="s">
        <v>209</v>
      </c>
      <c r="D50" s="6">
        <v>0</v>
      </c>
      <c r="E50" s="7">
        <f t="shared" si="0"/>
        <v>0</v>
      </c>
      <c r="F50" s="8"/>
      <c r="G50" s="54"/>
      <c r="H50" s="10"/>
    </row>
    <row r="51" spans="1:8">
      <c r="A51" s="83" t="s">
        <v>71</v>
      </c>
      <c r="B51" s="25">
        <v>1</v>
      </c>
      <c r="C51" s="30" t="s">
        <v>12</v>
      </c>
      <c r="D51" s="6">
        <v>0</v>
      </c>
      <c r="E51" s="7">
        <f t="shared" si="0"/>
        <v>0</v>
      </c>
      <c r="F51" s="8"/>
      <c r="G51" s="56"/>
      <c r="H51" s="10"/>
    </row>
    <row r="52" spans="1:8" ht="85.5">
      <c r="A52" s="80" t="s">
        <v>72</v>
      </c>
      <c r="B52" s="26">
        <v>20</v>
      </c>
      <c r="C52" s="30" t="s">
        <v>12</v>
      </c>
      <c r="D52" s="6">
        <v>0</v>
      </c>
      <c r="E52" s="7">
        <f t="shared" si="0"/>
        <v>0</v>
      </c>
      <c r="F52" s="8"/>
      <c r="G52" s="46" t="s">
        <v>226</v>
      </c>
      <c r="H52" s="10"/>
    </row>
    <row r="53" spans="1:8" ht="38">
      <c r="A53" s="79" t="s">
        <v>73</v>
      </c>
      <c r="B53" s="25">
        <v>20</v>
      </c>
      <c r="C53" s="30" t="s">
        <v>12</v>
      </c>
      <c r="D53" s="6">
        <v>0</v>
      </c>
      <c r="E53" s="7">
        <f t="shared" si="0"/>
        <v>0</v>
      </c>
      <c r="F53" s="8"/>
      <c r="G53" s="57" t="s">
        <v>227</v>
      </c>
      <c r="H53" s="10"/>
    </row>
    <row r="54" spans="1:8" ht="38">
      <c r="A54" s="80" t="s">
        <v>74</v>
      </c>
      <c r="B54" s="25">
        <v>20</v>
      </c>
      <c r="C54" s="30" t="s">
        <v>12</v>
      </c>
      <c r="D54" s="6">
        <v>0</v>
      </c>
      <c r="E54" s="7">
        <f t="shared" si="0"/>
        <v>0</v>
      </c>
      <c r="F54" s="8"/>
      <c r="G54" s="46" t="s">
        <v>228</v>
      </c>
      <c r="H54" s="10"/>
    </row>
    <row r="55" spans="1:8" ht="104.5">
      <c r="A55" s="80" t="s">
        <v>75</v>
      </c>
      <c r="B55" s="25">
        <v>3</v>
      </c>
      <c r="C55" s="30" t="s">
        <v>12</v>
      </c>
      <c r="D55" s="6">
        <v>0</v>
      </c>
      <c r="E55" s="7">
        <f t="shared" si="0"/>
        <v>0</v>
      </c>
      <c r="F55" s="8"/>
      <c r="G55" s="49" t="s">
        <v>229</v>
      </c>
      <c r="H55" s="10"/>
    </row>
    <row r="56" spans="1:8">
      <c r="A56" s="84" t="s">
        <v>76</v>
      </c>
      <c r="B56" s="25">
        <v>1</v>
      </c>
      <c r="C56" s="30" t="s">
        <v>12</v>
      </c>
      <c r="D56" s="6">
        <v>0</v>
      </c>
      <c r="E56" s="7">
        <f t="shared" si="0"/>
        <v>0</v>
      </c>
      <c r="F56" s="8"/>
      <c r="G56" s="58"/>
      <c r="H56" s="10"/>
    </row>
    <row r="57" spans="1:8">
      <c r="A57" s="78" t="s">
        <v>77</v>
      </c>
      <c r="B57" s="25">
        <v>10</v>
      </c>
      <c r="C57" s="30" t="s">
        <v>12</v>
      </c>
      <c r="D57" s="6">
        <v>0</v>
      </c>
      <c r="E57" s="7">
        <f t="shared" si="0"/>
        <v>0</v>
      </c>
      <c r="F57" s="8"/>
      <c r="G57" s="58"/>
      <c r="H57" s="10"/>
    </row>
    <row r="58" spans="1:8" ht="66.5">
      <c r="A58" s="78" t="s">
        <v>78</v>
      </c>
      <c r="B58" s="25">
        <v>5</v>
      </c>
      <c r="C58" s="30" t="s">
        <v>12</v>
      </c>
      <c r="D58" s="6">
        <v>0</v>
      </c>
      <c r="E58" s="7">
        <f t="shared" si="0"/>
        <v>0</v>
      </c>
      <c r="F58" s="8"/>
      <c r="G58" s="46" t="s">
        <v>230</v>
      </c>
      <c r="H58" s="10"/>
    </row>
    <row r="59" spans="1:8" ht="57">
      <c r="A59" s="85" t="s">
        <v>79</v>
      </c>
      <c r="B59" s="25">
        <v>3</v>
      </c>
      <c r="C59" s="30" t="s">
        <v>12</v>
      </c>
      <c r="D59" s="6">
        <v>0</v>
      </c>
      <c r="E59" s="7">
        <f t="shared" si="0"/>
        <v>0</v>
      </c>
      <c r="F59" s="8"/>
      <c r="G59" s="46" t="s">
        <v>231</v>
      </c>
      <c r="H59" s="10"/>
    </row>
    <row r="60" spans="1:8">
      <c r="A60" s="78" t="s">
        <v>80</v>
      </c>
      <c r="B60" s="25">
        <v>10</v>
      </c>
      <c r="C60" s="30" t="s">
        <v>12</v>
      </c>
      <c r="D60" s="6">
        <v>0</v>
      </c>
      <c r="E60" s="7">
        <f t="shared" si="0"/>
        <v>0</v>
      </c>
      <c r="F60" s="8"/>
      <c r="G60" s="48"/>
      <c r="H60" s="10"/>
    </row>
    <row r="61" spans="1:8">
      <c r="A61" s="85" t="s">
        <v>81</v>
      </c>
      <c r="B61" s="25">
        <v>2</v>
      </c>
      <c r="C61" s="30" t="s">
        <v>12</v>
      </c>
      <c r="D61" s="6">
        <v>0</v>
      </c>
      <c r="E61" s="7">
        <f t="shared" si="0"/>
        <v>0</v>
      </c>
      <c r="F61" s="8"/>
      <c r="G61" s="54"/>
      <c r="H61" s="10"/>
    </row>
    <row r="62" spans="1:8">
      <c r="A62" s="78" t="s">
        <v>82</v>
      </c>
      <c r="B62" s="25">
        <v>10</v>
      </c>
      <c r="C62" s="30" t="s">
        <v>12</v>
      </c>
      <c r="D62" s="6">
        <v>0</v>
      </c>
      <c r="E62" s="7">
        <f t="shared" si="0"/>
        <v>0</v>
      </c>
      <c r="F62" s="8"/>
      <c r="G62" s="54"/>
      <c r="H62" s="10"/>
    </row>
    <row r="63" spans="1:8">
      <c r="A63" s="78" t="s">
        <v>83</v>
      </c>
      <c r="B63" s="25">
        <v>5</v>
      </c>
      <c r="C63" s="30" t="s">
        <v>12</v>
      </c>
      <c r="D63" s="6">
        <v>0</v>
      </c>
      <c r="E63" s="7">
        <f t="shared" si="0"/>
        <v>0</v>
      </c>
      <c r="F63" s="8"/>
      <c r="G63" s="54"/>
      <c r="H63" s="10"/>
    </row>
    <row r="64" spans="1:8">
      <c r="A64" s="78" t="s">
        <v>84</v>
      </c>
      <c r="B64" s="25">
        <v>2</v>
      </c>
      <c r="C64" s="30" t="s">
        <v>12</v>
      </c>
      <c r="D64" s="6">
        <v>0</v>
      </c>
      <c r="E64" s="7">
        <f t="shared" si="0"/>
        <v>0</v>
      </c>
      <c r="F64" s="8"/>
      <c r="G64" s="54"/>
      <c r="H64" s="10"/>
    </row>
    <row r="65" spans="1:8">
      <c r="A65" s="78" t="s">
        <v>85</v>
      </c>
      <c r="B65" s="25">
        <v>2</v>
      </c>
      <c r="C65" s="30" t="s">
        <v>12</v>
      </c>
      <c r="D65" s="6">
        <v>0</v>
      </c>
      <c r="E65" s="7">
        <f t="shared" si="0"/>
        <v>0</v>
      </c>
      <c r="F65" s="8"/>
      <c r="G65" s="48"/>
      <c r="H65" s="10"/>
    </row>
    <row r="66" spans="1:8">
      <c r="A66" s="78" t="s">
        <v>86</v>
      </c>
      <c r="B66" s="25">
        <v>5</v>
      </c>
      <c r="C66" s="30" t="s">
        <v>12</v>
      </c>
      <c r="D66" s="6">
        <v>0</v>
      </c>
      <c r="E66" s="7">
        <f t="shared" ref="E66:E129" si="1">B66*D66</f>
        <v>0</v>
      </c>
      <c r="F66" s="8"/>
      <c r="G66" s="48"/>
      <c r="H66" s="10"/>
    </row>
    <row r="67" spans="1:8">
      <c r="A67" s="78" t="s">
        <v>87</v>
      </c>
      <c r="B67" s="25">
        <v>1</v>
      </c>
      <c r="C67" s="30" t="s">
        <v>13</v>
      </c>
      <c r="D67" s="6">
        <v>0</v>
      </c>
      <c r="E67" s="7">
        <f t="shared" si="1"/>
        <v>0</v>
      </c>
      <c r="F67" s="8"/>
      <c r="G67" s="48"/>
      <c r="H67" s="10"/>
    </row>
    <row r="68" spans="1:8">
      <c r="A68" s="78" t="s">
        <v>88</v>
      </c>
      <c r="B68" s="25">
        <v>1</v>
      </c>
      <c r="C68" s="30" t="s">
        <v>12</v>
      </c>
      <c r="D68" s="6">
        <v>0</v>
      </c>
      <c r="E68" s="7">
        <f t="shared" si="1"/>
        <v>0</v>
      </c>
      <c r="F68" s="8"/>
      <c r="G68" s="59"/>
      <c r="H68" s="10"/>
    </row>
    <row r="69" spans="1:8">
      <c r="A69" s="78" t="s">
        <v>89</v>
      </c>
      <c r="B69" s="25">
        <v>2</v>
      </c>
      <c r="C69" s="30" t="s">
        <v>12</v>
      </c>
      <c r="D69" s="6">
        <v>0</v>
      </c>
      <c r="E69" s="7">
        <f t="shared" si="1"/>
        <v>0</v>
      </c>
      <c r="F69" s="8"/>
      <c r="G69" s="48"/>
      <c r="H69" s="10"/>
    </row>
    <row r="70" spans="1:8">
      <c r="A70" s="78" t="s">
        <v>90</v>
      </c>
      <c r="B70" s="25">
        <v>2</v>
      </c>
      <c r="C70" s="30" t="s">
        <v>12</v>
      </c>
      <c r="D70" s="6">
        <v>0</v>
      </c>
      <c r="E70" s="7">
        <f t="shared" si="1"/>
        <v>0</v>
      </c>
      <c r="F70" s="8"/>
      <c r="G70" s="54"/>
      <c r="H70" s="10"/>
    </row>
    <row r="71" spans="1:8">
      <c r="A71" s="78" t="s">
        <v>67</v>
      </c>
      <c r="B71" s="27">
        <v>12</v>
      </c>
      <c r="C71" s="30" t="s">
        <v>13</v>
      </c>
      <c r="D71" s="6">
        <v>0</v>
      </c>
      <c r="E71" s="7">
        <f t="shared" si="1"/>
        <v>0</v>
      </c>
      <c r="F71" s="8"/>
      <c r="G71" s="59"/>
      <c r="H71" s="10"/>
    </row>
    <row r="72" spans="1:8">
      <c r="A72" s="79" t="s">
        <v>91</v>
      </c>
      <c r="B72" s="25">
        <v>2</v>
      </c>
      <c r="C72" s="30" t="s">
        <v>12</v>
      </c>
      <c r="D72" s="6">
        <v>0</v>
      </c>
      <c r="E72" s="7">
        <f t="shared" si="1"/>
        <v>0</v>
      </c>
      <c r="F72" s="8"/>
      <c r="G72" s="48"/>
      <c r="H72" s="10"/>
    </row>
    <row r="73" spans="1:8">
      <c r="A73" s="86" t="s">
        <v>92</v>
      </c>
      <c r="B73" s="25">
        <v>2</v>
      </c>
      <c r="C73" s="30" t="s">
        <v>12</v>
      </c>
      <c r="D73" s="6">
        <v>0</v>
      </c>
      <c r="E73" s="7">
        <f t="shared" si="1"/>
        <v>0</v>
      </c>
      <c r="F73" s="8"/>
      <c r="G73" s="48"/>
      <c r="H73" s="10"/>
    </row>
    <row r="74" spans="1:8">
      <c r="A74" s="79" t="s">
        <v>93</v>
      </c>
      <c r="B74" s="25">
        <v>2</v>
      </c>
      <c r="C74" s="30" t="s">
        <v>12</v>
      </c>
      <c r="D74" s="6">
        <v>0</v>
      </c>
      <c r="E74" s="7">
        <f t="shared" si="1"/>
        <v>0</v>
      </c>
      <c r="F74" s="8"/>
      <c r="G74" s="48"/>
      <c r="H74" s="10"/>
    </row>
    <row r="75" spans="1:8">
      <c r="A75" s="79" t="s">
        <v>94</v>
      </c>
      <c r="B75" s="25">
        <v>2</v>
      </c>
      <c r="C75" s="30" t="s">
        <v>12</v>
      </c>
      <c r="D75" s="6">
        <v>0</v>
      </c>
      <c r="E75" s="7">
        <f t="shared" si="1"/>
        <v>0</v>
      </c>
      <c r="F75" s="8"/>
      <c r="G75" s="48"/>
      <c r="H75" s="10"/>
    </row>
    <row r="76" spans="1:8">
      <c r="A76" s="79" t="s">
        <v>28</v>
      </c>
      <c r="B76" s="25">
        <v>5</v>
      </c>
      <c r="C76" s="30" t="s">
        <v>12</v>
      </c>
      <c r="D76" s="6">
        <v>0</v>
      </c>
      <c r="E76" s="7">
        <f t="shared" si="1"/>
        <v>0</v>
      </c>
      <c r="F76" s="8"/>
      <c r="G76" s="52"/>
      <c r="H76" s="10"/>
    </row>
    <row r="77" spans="1:8">
      <c r="A77" s="78" t="s">
        <v>95</v>
      </c>
      <c r="B77" s="27">
        <v>5</v>
      </c>
      <c r="C77" s="30" t="s">
        <v>12</v>
      </c>
      <c r="D77" s="6">
        <v>0</v>
      </c>
      <c r="E77" s="7">
        <f t="shared" si="1"/>
        <v>0</v>
      </c>
      <c r="F77" s="8"/>
      <c r="G77" s="52"/>
      <c r="H77" s="10"/>
    </row>
    <row r="78" spans="1:8">
      <c r="A78" s="79" t="s">
        <v>96</v>
      </c>
      <c r="B78" s="25">
        <v>5</v>
      </c>
      <c r="C78" s="30" t="s">
        <v>12</v>
      </c>
      <c r="D78" s="6">
        <v>0</v>
      </c>
      <c r="E78" s="7">
        <f t="shared" si="1"/>
        <v>0</v>
      </c>
      <c r="F78" s="8"/>
      <c r="G78" s="60"/>
      <c r="H78" s="10"/>
    </row>
    <row r="79" spans="1:8">
      <c r="A79" s="80" t="s">
        <v>97</v>
      </c>
      <c r="B79" s="25">
        <v>5</v>
      </c>
      <c r="C79" s="30" t="s">
        <v>12</v>
      </c>
      <c r="D79" s="6">
        <v>0</v>
      </c>
      <c r="E79" s="7">
        <f t="shared" si="1"/>
        <v>0</v>
      </c>
      <c r="F79" s="8"/>
      <c r="G79" s="54"/>
      <c r="H79" s="10"/>
    </row>
    <row r="80" spans="1:8">
      <c r="A80" s="78" t="s">
        <v>98</v>
      </c>
      <c r="B80" s="27">
        <v>5</v>
      </c>
      <c r="C80" s="30" t="s">
        <v>12</v>
      </c>
      <c r="D80" s="6">
        <v>0</v>
      </c>
      <c r="E80" s="7">
        <f t="shared" si="1"/>
        <v>0</v>
      </c>
      <c r="F80" s="8"/>
      <c r="G80" s="52"/>
      <c r="H80" s="10"/>
    </row>
    <row r="81" spans="1:8">
      <c r="A81" s="79" t="s">
        <v>99</v>
      </c>
      <c r="B81" s="25">
        <v>5</v>
      </c>
      <c r="C81" s="30" t="s">
        <v>12</v>
      </c>
      <c r="D81" s="6">
        <v>0</v>
      </c>
      <c r="E81" s="7">
        <f t="shared" si="1"/>
        <v>0</v>
      </c>
      <c r="F81" s="8"/>
      <c r="G81" s="61"/>
      <c r="H81" s="10"/>
    </row>
    <row r="82" spans="1:8">
      <c r="A82" s="79" t="s">
        <v>100</v>
      </c>
      <c r="B82" s="27">
        <v>5</v>
      </c>
      <c r="C82" s="30" t="s">
        <v>12</v>
      </c>
      <c r="D82" s="6">
        <v>0</v>
      </c>
      <c r="E82" s="7">
        <f t="shared" si="1"/>
        <v>0</v>
      </c>
      <c r="F82" s="8"/>
      <c r="G82" s="51"/>
      <c r="H82" s="10"/>
    </row>
    <row r="83" spans="1:8">
      <c r="A83" s="79" t="s">
        <v>101</v>
      </c>
      <c r="B83" s="27">
        <v>5</v>
      </c>
      <c r="C83" s="30" t="s">
        <v>12</v>
      </c>
      <c r="D83" s="6">
        <v>0</v>
      </c>
      <c r="E83" s="7">
        <f t="shared" si="1"/>
        <v>0</v>
      </c>
      <c r="F83" s="8"/>
      <c r="G83" s="54"/>
      <c r="H83" s="10"/>
    </row>
    <row r="84" spans="1:8">
      <c r="A84" s="79" t="s">
        <v>102</v>
      </c>
      <c r="B84" s="27">
        <v>5</v>
      </c>
      <c r="C84" s="30" t="s">
        <v>12</v>
      </c>
      <c r="D84" s="6">
        <v>0</v>
      </c>
      <c r="E84" s="7">
        <f t="shared" si="1"/>
        <v>0</v>
      </c>
      <c r="F84" s="8"/>
      <c r="G84" s="48"/>
      <c r="H84" s="10"/>
    </row>
    <row r="85" spans="1:8" ht="20">
      <c r="A85" s="79" t="s">
        <v>103</v>
      </c>
      <c r="B85" s="25">
        <v>10</v>
      </c>
      <c r="C85" s="30" t="s">
        <v>12</v>
      </c>
      <c r="D85" s="6">
        <v>0</v>
      </c>
      <c r="E85" s="7">
        <f t="shared" si="1"/>
        <v>0</v>
      </c>
      <c r="F85" s="8"/>
      <c r="G85" s="62" t="s">
        <v>232</v>
      </c>
      <c r="H85" s="10"/>
    </row>
    <row r="86" spans="1:8" ht="20">
      <c r="A86" s="80" t="s">
        <v>104</v>
      </c>
      <c r="B86" s="25">
        <v>10</v>
      </c>
      <c r="C86" s="30" t="s">
        <v>12</v>
      </c>
      <c r="D86" s="6">
        <v>0</v>
      </c>
      <c r="E86" s="7">
        <f t="shared" si="1"/>
        <v>0</v>
      </c>
      <c r="F86" s="8"/>
      <c r="G86" s="44" t="s">
        <v>233</v>
      </c>
      <c r="H86" s="10"/>
    </row>
    <row r="87" spans="1:8" ht="20">
      <c r="A87" s="79" t="s">
        <v>105</v>
      </c>
      <c r="B87" s="25">
        <v>10</v>
      </c>
      <c r="C87" s="30" t="s">
        <v>12</v>
      </c>
      <c r="D87" s="6">
        <v>0</v>
      </c>
      <c r="E87" s="7">
        <f t="shared" si="1"/>
        <v>0</v>
      </c>
      <c r="F87" s="8"/>
      <c r="G87" s="44" t="s">
        <v>234</v>
      </c>
      <c r="H87" s="10"/>
    </row>
    <row r="88" spans="1:8">
      <c r="A88" s="79" t="s">
        <v>106</v>
      </c>
      <c r="B88" s="25">
        <v>10</v>
      </c>
      <c r="C88" s="30" t="s">
        <v>12</v>
      </c>
      <c r="D88" s="6">
        <v>0</v>
      </c>
      <c r="E88" s="7">
        <f t="shared" si="1"/>
        <v>0</v>
      </c>
      <c r="F88" s="8"/>
      <c r="G88" s="48"/>
      <c r="H88" s="10"/>
    </row>
    <row r="89" spans="1:8">
      <c r="A89" s="78" t="s">
        <v>107</v>
      </c>
      <c r="B89" s="25">
        <v>10</v>
      </c>
      <c r="C89" s="30" t="s">
        <v>12</v>
      </c>
      <c r="D89" s="6">
        <v>0</v>
      </c>
      <c r="E89" s="7">
        <f t="shared" si="1"/>
        <v>0</v>
      </c>
      <c r="F89" s="8"/>
      <c r="G89" s="48"/>
      <c r="H89" s="10"/>
    </row>
    <row r="90" spans="1:8">
      <c r="A90" s="78" t="s">
        <v>108</v>
      </c>
      <c r="B90" s="25">
        <v>10</v>
      </c>
      <c r="C90" s="30" t="s">
        <v>12</v>
      </c>
      <c r="D90" s="6">
        <v>0</v>
      </c>
      <c r="E90" s="7">
        <f t="shared" si="1"/>
        <v>0</v>
      </c>
      <c r="F90" s="8"/>
      <c r="G90" s="48"/>
      <c r="H90" s="10"/>
    </row>
    <row r="91" spans="1:8">
      <c r="A91" s="78" t="s">
        <v>109</v>
      </c>
      <c r="B91" s="25">
        <v>20</v>
      </c>
      <c r="C91" s="30" t="s">
        <v>12</v>
      </c>
      <c r="D91" s="6">
        <v>0</v>
      </c>
      <c r="E91" s="7">
        <f t="shared" si="1"/>
        <v>0</v>
      </c>
      <c r="F91" s="8"/>
      <c r="G91" s="59"/>
      <c r="H91" s="10"/>
    </row>
    <row r="92" spans="1:8">
      <c r="A92" s="78" t="s">
        <v>110</v>
      </c>
      <c r="B92" s="25">
        <v>20</v>
      </c>
      <c r="C92" s="30" t="s">
        <v>12</v>
      </c>
      <c r="D92" s="6">
        <v>0</v>
      </c>
      <c r="E92" s="7">
        <f t="shared" si="1"/>
        <v>0</v>
      </c>
      <c r="F92" s="8"/>
      <c r="G92" s="54"/>
      <c r="H92" s="10"/>
    </row>
    <row r="93" spans="1:8">
      <c r="A93" s="87" t="s">
        <v>111</v>
      </c>
      <c r="B93" s="25">
        <v>20</v>
      </c>
      <c r="C93" s="30" t="s">
        <v>12</v>
      </c>
      <c r="D93" s="6">
        <v>0</v>
      </c>
      <c r="E93" s="7">
        <f t="shared" si="1"/>
        <v>0</v>
      </c>
      <c r="F93" s="8"/>
      <c r="G93" s="48"/>
      <c r="H93" s="10"/>
    </row>
    <row r="94" spans="1:8">
      <c r="A94" s="87" t="s">
        <v>112</v>
      </c>
      <c r="B94" s="25">
        <v>10</v>
      </c>
      <c r="C94" s="30" t="s">
        <v>12</v>
      </c>
      <c r="D94" s="6">
        <v>0</v>
      </c>
      <c r="E94" s="7">
        <f t="shared" si="1"/>
        <v>0</v>
      </c>
      <c r="F94" s="8"/>
      <c r="G94" s="48"/>
      <c r="H94" s="10"/>
    </row>
    <row r="95" spans="1:8">
      <c r="A95" s="87" t="s">
        <v>113</v>
      </c>
      <c r="B95" s="25">
        <v>2</v>
      </c>
      <c r="C95" s="30" t="s">
        <v>12</v>
      </c>
      <c r="D95" s="6">
        <v>0</v>
      </c>
      <c r="E95" s="7">
        <f t="shared" si="1"/>
        <v>0</v>
      </c>
      <c r="F95" s="8"/>
      <c r="G95" s="48"/>
      <c r="H95" s="10"/>
    </row>
    <row r="96" spans="1:8">
      <c r="A96" s="87" t="s">
        <v>114</v>
      </c>
      <c r="B96" s="25">
        <v>5</v>
      </c>
      <c r="C96" s="30" t="s">
        <v>12</v>
      </c>
      <c r="D96" s="6">
        <v>0</v>
      </c>
      <c r="E96" s="7">
        <f t="shared" si="1"/>
        <v>0</v>
      </c>
      <c r="F96" s="8"/>
      <c r="G96" s="48"/>
      <c r="H96" s="10"/>
    </row>
    <row r="97" spans="1:8">
      <c r="A97" s="87" t="s">
        <v>115</v>
      </c>
      <c r="B97" s="25">
        <v>1</v>
      </c>
      <c r="C97" s="30" t="s">
        <v>12</v>
      </c>
      <c r="D97" s="6">
        <v>0</v>
      </c>
      <c r="E97" s="7">
        <f t="shared" si="1"/>
        <v>0</v>
      </c>
      <c r="F97" s="8"/>
      <c r="G97" s="23"/>
      <c r="H97" s="10"/>
    </row>
    <row r="98" spans="1:8" ht="20">
      <c r="A98" s="87" t="s">
        <v>116</v>
      </c>
      <c r="B98" s="25">
        <v>5</v>
      </c>
      <c r="C98" s="30" t="s">
        <v>12</v>
      </c>
      <c r="D98" s="6">
        <v>0</v>
      </c>
      <c r="E98" s="7">
        <f t="shared" si="1"/>
        <v>0</v>
      </c>
      <c r="F98" s="8"/>
      <c r="G98" s="63" t="s">
        <v>235</v>
      </c>
      <c r="H98" s="10"/>
    </row>
    <row r="99" spans="1:8" ht="28.5">
      <c r="A99" s="88" t="s">
        <v>117</v>
      </c>
      <c r="B99" s="25">
        <v>1</v>
      </c>
      <c r="C99" s="24" t="s">
        <v>12</v>
      </c>
      <c r="D99" s="6">
        <v>0</v>
      </c>
      <c r="E99" s="7">
        <f t="shared" si="1"/>
        <v>0</v>
      </c>
      <c r="F99" s="8"/>
      <c r="G99" s="46" t="s">
        <v>236</v>
      </c>
      <c r="H99" s="10"/>
    </row>
    <row r="100" spans="1:8">
      <c r="A100" s="89" t="s">
        <v>118</v>
      </c>
      <c r="B100" s="25">
        <v>1</v>
      </c>
      <c r="C100" s="30" t="s">
        <v>13</v>
      </c>
      <c r="D100" s="6">
        <v>0</v>
      </c>
      <c r="E100" s="7">
        <f t="shared" si="1"/>
        <v>0</v>
      </c>
      <c r="F100" s="8"/>
      <c r="G100" s="64" t="s">
        <v>237</v>
      </c>
      <c r="H100" s="10"/>
    </row>
    <row r="101" spans="1:8" ht="85.5">
      <c r="A101" s="90" t="s">
        <v>119</v>
      </c>
      <c r="B101" s="25">
        <v>1</v>
      </c>
      <c r="C101" s="35" t="s">
        <v>12</v>
      </c>
      <c r="D101" s="6">
        <v>0</v>
      </c>
      <c r="E101" s="7">
        <f t="shared" si="1"/>
        <v>0</v>
      </c>
      <c r="F101" s="8"/>
      <c r="G101" s="46" t="s">
        <v>238</v>
      </c>
      <c r="H101" s="10"/>
    </row>
    <row r="102" spans="1:8" ht="57">
      <c r="A102" s="90" t="s">
        <v>120</v>
      </c>
      <c r="B102" s="25">
        <v>1</v>
      </c>
      <c r="C102" s="35" t="s">
        <v>12</v>
      </c>
      <c r="D102" s="6">
        <v>0</v>
      </c>
      <c r="E102" s="7">
        <f t="shared" si="1"/>
        <v>0</v>
      </c>
      <c r="F102" s="8"/>
      <c r="G102" s="65" t="s">
        <v>239</v>
      </c>
      <c r="H102" s="10"/>
    </row>
    <row r="103" spans="1:8" ht="47.5">
      <c r="A103" s="12" t="s">
        <v>121</v>
      </c>
      <c r="B103" s="28">
        <v>2</v>
      </c>
      <c r="C103" s="35" t="s">
        <v>12</v>
      </c>
      <c r="D103" s="6">
        <v>0</v>
      </c>
      <c r="E103" s="7">
        <f t="shared" si="1"/>
        <v>0</v>
      </c>
      <c r="F103" s="8"/>
      <c r="G103" s="65" t="s">
        <v>240</v>
      </c>
      <c r="H103" s="10"/>
    </row>
    <row r="104" spans="1:8" ht="28.5">
      <c r="A104" s="13" t="s">
        <v>122</v>
      </c>
      <c r="B104" s="25">
        <v>2</v>
      </c>
      <c r="C104" s="30" t="s">
        <v>12</v>
      </c>
      <c r="D104" s="6">
        <v>0</v>
      </c>
      <c r="E104" s="7">
        <f t="shared" si="1"/>
        <v>0</v>
      </c>
      <c r="F104" s="8"/>
      <c r="G104" s="46" t="s">
        <v>241</v>
      </c>
      <c r="H104" s="10"/>
    </row>
    <row r="105" spans="1:8" ht="28.5">
      <c r="A105" s="91" t="s">
        <v>123</v>
      </c>
      <c r="B105" s="25">
        <v>5</v>
      </c>
      <c r="C105" s="24" t="s">
        <v>12</v>
      </c>
      <c r="D105" s="6">
        <v>0</v>
      </c>
      <c r="E105" s="7">
        <f t="shared" si="1"/>
        <v>0</v>
      </c>
      <c r="F105" s="8"/>
      <c r="G105" s="46" t="s">
        <v>242</v>
      </c>
      <c r="H105" s="10"/>
    </row>
    <row r="106" spans="1:8" ht="126">
      <c r="A106" s="9" t="s">
        <v>124</v>
      </c>
      <c r="B106" s="25">
        <v>1</v>
      </c>
      <c r="C106" s="30" t="s">
        <v>13</v>
      </c>
      <c r="D106" s="6">
        <v>0</v>
      </c>
      <c r="E106" s="7">
        <f t="shared" si="1"/>
        <v>0</v>
      </c>
      <c r="F106" s="8"/>
      <c r="G106" s="52" t="s">
        <v>243</v>
      </c>
      <c r="H106" s="10"/>
    </row>
    <row r="107" spans="1:8" ht="73.5">
      <c r="A107" s="13" t="s">
        <v>125</v>
      </c>
      <c r="B107" s="25">
        <v>3</v>
      </c>
      <c r="C107" s="24" t="s">
        <v>12</v>
      </c>
      <c r="D107" s="6">
        <v>0</v>
      </c>
      <c r="E107" s="7">
        <f t="shared" si="1"/>
        <v>0</v>
      </c>
      <c r="F107" s="8"/>
      <c r="G107" s="52" t="s">
        <v>244</v>
      </c>
      <c r="H107" s="10"/>
    </row>
    <row r="108" spans="1:8">
      <c r="A108" s="13" t="s">
        <v>126</v>
      </c>
      <c r="B108" s="25">
        <v>4</v>
      </c>
      <c r="C108" s="30" t="s">
        <v>12</v>
      </c>
      <c r="D108" s="6">
        <v>0</v>
      </c>
      <c r="E108" s="7">
        <f t="shared" si="1"/>
        <v>0</v>
      </c>
      <c r="F108" s="8"/>
      <c r="G108" s="23"/>
      <c r="H108" s="10"/>
    </row>
    <row r="109" spans="1:8">
      <c r="A109" s="92" t="s">
        <v>127</v>
      </c>
      <c r="B109" s="25">
        <v>5</v>
      </c>
      <c r="C109" s="30" t="s">
        <v>12</v>
      </c>
      <c r="D109" s="6">
        <v>0</v>
      </c>
      <c r="E109" s="7">
        <f t="shared" si="1"/>
        <v>0</v>
      </c>
      <c r="F109" s="8"/>
      <c r="G109" s="66"/>
      <c r="H109" s="10"/>
    </row>
    <row r="110" spans="1:8">
      <c r="A110" s="19" t="s">
        <v>128</v>
      </c>
      <c r="B110" s="25">
        <v>5</v>
      </c>
      <c r="C110" s="32" t="s">
        <v>12</v>
      </c>
      <c r="D110" s="6">
        <v>0</v>
      </c>
      <c r="E110" s="7">
        <f t="shared" si="1"/>
        <v>0</v>
      </c>
      <c r="F110" s="8"/>
      <c r="G110" s="67"/>
      <c r="H110" s="10"/>
    </row>
    <row r="111" spans="1:8">
      <c r="A111" s="13" t="s">
        <v>129</v>
      </c>
      <c r="B111" s="25">
        <v>4</v>
      </c>
      <c r="C111" s="32" t="s">
        <v>12</v>
      </c>
      <c r="D111" s="6">
        <v>0</v>
      </c>
      <c r="E111" s="7">
        <f t="shared" si="1"/>
        <v>0</v>
      </c>
      <c r="F111" s="8"/>
      <c r="G111" s="23"/>
      <c r="H111" s="10"/>
    </row>
    <row r="112" spans="1:8">
      <c r="A112" s="87" t="s">
        <v>130</v>
      </c>
      <c r="B112" s="27">
        <v>5</v>
      </c>
      <c r="C112" s="32" t="s">
        <v>12</v>
      </c>
      <c r="D112" s="6">
        <v>0</v>
      </c>
      <c r="E112" s="7">
        <f t="shared" si="1"/>
        <v>0</v>
      </c>
      <c r="F112" s="8"/>
      <c r="G112" s="23"/>
      <c r="H112" s="10"/>
    </row>
    <row r="113" spans="1:8">
      <c r="A113" s="87" t="s">
        <v>131</v>
      </c>
      <c r="B113" s="25">
        <v>5</v>
      </c>
      <c r="C113" s="32" t="s">
        <v>12</v>
      </c>
      <c r="D113" s="6">
        <v>0</v>
      </c>
      <c r="E113" s="7">
        <f t="shared" si="1"/>
        <v>0</v>
      </c>
      <c r="F113" s="8"/>
      <c r="G113" s="47"/>
      <c r="H113" s="10"/>
    </row>
    <row r="114" spans="1:8">
      <c r="A114" s="13" t="s">
        <v>132</v>
      </c>
      <c r="B114" s="27">
        <v>5</v>
      </c>
      <c r="C114" s="32" t="s">
        <v>12</v>
      </c>
      <c r="D114" s="6">
        <v>0</v>
      </c>
      <c r="E114" s="7">
        <f t="shared" si="1"/>
        <v>0</v>
      </c>
      <c r="F114" s="8"/>
      <c r="G114" s="67"/>
      <c r="H114" s="10"/>
    </row>
    <row r="115" spans="1:8">
      <c r="A115" s="13" t="s">
        <v>133</v>
      </c>
      <c r="B115" s="25">
        <v>2</v>
      </c>
      <c r="C115" s="32" t="s">
        <v>12</v>
      </c>
      <c r="D115" s="6">
        <v>0</v>
      </c>
      <c r="E115" s="7">
        <f t="shared" si="1"/>
        <v>0</v>
      </c>
      <c r="F115" s="8"/>
      <c r="G115" s="46"/>
      <c r="H115" s="10"/>
    </row>
    <row r="116" spans="1:8">
      <c r="A116" s="13" t="s">
        <v>134</v>
      </c>
      <c r="B116" s="25">
        <v>4</v>
      </c>
      <c r="C116" s="32" t="s">
        <v>12</v>
      </c>
      <c r="D116" s="6">
        <v>0</v>
      </c>
      <c r="E116" s="7">
        <f t="shared" si="1"/>
        <v>0</v>
      </c>
      <c r="F116" s="8"/>
      <c r="G116" s="67"/>
      <c r="H116" s="10"/>
    </row>
    <row r="117" spans="1:8" ht="38">
      <c r="A117" s="93" t="s">
        <v>135</v>
      </c>
      <c r="B117" s="25">
        <v>1</v>
      </c>
      <c r="C117" s="32" t="s">
        <v>12</v>
      </c>
      <c r="D117" s="6">
        <v>0</v>
      </c>
      <c r="E117" s="7">
        <f t="shared" si="1"/>
        <v>0</v>
      </c>
      <c r="F117" s="8"/>
      <c r="G117" s="46" t="s">
        <v>245</v>
      </c>
      <c r="H117" s="10"/>
    </row>
    <row r="118" spans="1:8">
      <c r="A118" s="13" t="s">
        <v>136</v>
      </c>
      <c r="B118" s="28">
        <v>1</v>
      </c>
      <c r="C118" s="32" t="s">
        <v>12</v>
      </c>
      <c r="D118" s="6">
        <v>0</v>
      </c>
      <c r="E118" s="7">
        <f t="shared" si="1"/>
        <v>0</v>
      </c>
      <c r="F118" s="8"/>
      <c r="G118" s="23"/>
      <c r="H118" s="10"/>
    </row>
    <row r="119" spans="1:8">
      <c r="A119" s="13" t="s">
        <v>61</v>
      </c>
      <c r="B119" s="25">
        <v>5</v>
      </c>
      <c r="C119" s="32" t="s">
        <v>12</v>
      </c>
      <c r="D119" s="6">
        <v>0</v>
      </c>
      <c r="E119" s="7">
        <f t="shared" si="1"/>
        <v>0</v>
      </c>
      <c r="F119" s="8"/>
      <c r="G119" s="24"/>
      <c r="H119" s="10"/>
    </row>
    <row r="120" spans="1:8">
      <c r="A120" s="13" t="s">
        <v>137</v>
      </c>
      <c r="B120" s="25">
        <v>2</v>
      </c>
      <c r="C120" s="32" t="s">
        <v>12</v>
      </c>
      <c r="D120" s="6">
        <v>0</v>
      </c>
      <c r="E120" s="7">
        <f t="shared" si="1"/>
        <v>0</v>
      </c>
      <c r="F120" s="8"/>
      <c r="G120" s="62"/>
      <c r="H120" s="10"/>
    </row>
    <row r="121" spans="1:8">
      <c r="A121" s="94" t="s">
        <v>138</v>
      </c>
      <c r="B121" s="25">
        <v>5</v>
      </c>
      <c r="C121" s="36" t="s">
        <v>12</v>
      </c>
      <c r="D121" s="6">
        <v>0</v>
      </c>
      <c r="E121" s="7">
        <f t="shared" si="1"/>
        <v>0</v>
      </c>
      <c r="F121" s="8"/>
      <c r="G121" s="68"/>
      <c r="H121" s="10"/>
    </row>
    <row r="122" spans="1:8">
      <c r="A122" s="94" t="s">
        <v>139</v>
      </c>
      <c r="B122" s="25">
        <v>1</v>
      </c>
      <c r="C122" s="36" t="s">
        <v>12</v>
      </c>
      <c r="D122" s="6">
        <v>0</v>
      </c>
      <c r="E122" s="7">
        <f t="shared" si="1"/>
        <v>0</v>
      </c>
      <c r="F122" s="8"/>
      <c r="G122" s="68"/>
      <c r="H122" s="10"/>
    </row>
    <row r="123" spans="1:8">
      <c r="A123" s="94" t="s">
        <v>140</v>
      </c>
      <c r="B123" s="25">
        <v>5</v>
      </c>
      <c r="C123" s="36" t="s">
        <v>12</v>
      </c>
      <c r="D123" s="6">
        <v>0</v>
      </c>
      <c r="E123" s="7">
        <f t="shared" si="1"/>
        <v>0</v>
      </c>
      <c r="F123" s="8"/>
      <c r="G123" s="68"/>
      <c r="H123" s="10"/>
    </row>
    <row r="124" spans="1:8">
      <c r="A124" s="94" t="s">
        <v>141</v>
      </c>
      <c r="B124" s="27">
        <v>5</v>
      </c>
      <c r="C124" s="36" t="s">
        <v>12</v>
      </c>
      <c r="D124" s="6">
        <v>0</v>
      </c>
      <c r="E124" s="7">
        <f t="shared" si="1"/>
        <v>0</v>
      </c>
      <c r="F124" s="8"/>
      <c r="G124" s="68"/>
      <c r="H124" s="10"/>
    </row>
    <row r="125" spans="1:8">
      <c r="A125" s="94" t="s">
        <v>18</v>
      </c>
      <c r="B125" s="25">
        <v>2</v>
      </c>
      <c r="C125" s="36" t="s">
        <v>12</v>
      </c>
      <c r="D125" s="6">
        <v>0</v>
      </c>
      <c r="E125" s="7">
        <f t="shared" si="1"/>
        <v>0</v>
      </c>
      <c r="F125" s="8"/>
      <c r="G125" s="68"/>
      <c r="H125" s="10"/>
    </row>
    <row r="126" spans="1:8">
      <c r="A126" s="94" t="s">
        <v>142</v>
      </c>
      <c r="B126" s="25">
        <v>6</v>
      </c>
      <c r="C126" s="36" t="s">
        <v>12</v>
      </c>
      <c r="D126" s="6">
        <v>0</v>
      </c>
      <c r="E126" s="7">
        <f t="shared" si="1"/>
        <v>0</v>
      </c>
      <c r="F126" s="8"/>
      <c r="G126" s="68"/>
      <c r="H126" s="10"/>
    </row>
    <row r="127" spans="1:8">
      <c r="A127" s="94" t="s">
        <v>143</v>
      </c>
      <c r="B127" s="25">
        <v>1</v>
      </c>
      <c r="C127" s="36" t="s">
        <v>12</v>
      </c>
      <c r="D127" s="6">
        <v>0</v>
      </c>
      <c r="E127" s="7">
        <f t="shared" si="1"/>
        <v>0</v>
      </c>
      <c r="F127" s="8"/>
      <c r="G127" s="68"/>
      <c r="H127" s="10"/>
    </row>
    <row r="128" spans="1:8">
      <c r="A128" s="19" t="s">
        <v>144</v>
      </c>
      <c r="B128" s="25">
        <v>2</v>
      </c>
      <c r="C128" s="32" t="s">
        <v>12</v>
      </c>
      <c r="D128" s="6">
        <v>0</v>
      </c>
      <c r="E128" s="7">
        <f t="shared" si="1"/>
        <v>0</v>
      </c>
      <c r="F128" s="8"/>
      <c r="G128" s="68"/>
      <c r="H128" s="10"/>
    </row>
    <row r="129" spans="1:8">
      <c r="A129" s="19" t="s">
        <v>145</v>
      </c>
      <c r="B129" s="25">
        <v>2</v>
      </c>
      <c r="C129" s="32" t="s">
        <v>12</v>
      </c>
      <c r="D129" s="6">
        <v>0</v>
      </c>
      <c r="E129" s="7">
        <f t="shared" si="1"/>
        <v>0</v>
      </c>
      <c r="F129" s="8"/>
      <c r="G129" s="68"/>
      <c r="H129" s="10"/>
    </row>
    <row r="130" spans="1:8" ht="180.5">
      <c r="A130" s="19" t="s">
        <v>146</v>
      </c>
      <c r="B130" s="29">
        <v>1</v>
      </c>
      <c r="C130" s="32" t="s">
        <v>12</v>
      </c>
      <c r="D130" s="6">
        <v>0</v>
      </c>
      <c r="E130" s="7">
        <f t="shared" ref="E130:E205" si="2">B130*D130</f>
        <v>0</v>
      </c>
      <c r="F130" s="8"/>
      <c r="G130" s="57" t="s">
        <v>246</v>
      </c>
      <c r="H130" s="10"/>
    </row>
    <row r="131" spans="1:8" ht="38">
      <c r="A131" s="16" t="s">
        <v>147</v>
      </c>
      <c r="B131" s="29">
        <v>2</v>
      </c>
      <c r="C131" s="37" t="s">
        <v>13</v>
      </c>
      <c r="D131" s="6">
        <v>0</v>
      </c>
      <c r="E131" s="7">
        <f t="shared" si="2"/>
        <v>0</v>
      </c>
      <c r="F131" s="8"/>
      <c r="G131" s="69" t="s">
        <v>247</v>
      </c>
      <c r="H131" s="10"/>
    </row>
    <row r="132" spans="1:8" ht="104.5">
      <c r="A132" s="16" t="s">
        <v>148</v>
      </c>
      <c r="B132" s="29">
        <v>2</v>
      </c>
      <c r="C132" s="37" t="s">
        <v>12</v>
      </c>
      <c r="D132" s="6">
        <v>0</v>
      </c>
      <c r="E132" s="7">
        <f t="shared" si="2"/>
        <v>0</v>
      </c>
      <c r="F132" s="8"/>
      <c r="G132" s="69" t="s">
        <v>248</v>
      </c>
      <c r="H132" s="10"/>
    </row>
    <row r="133" spans="1:8">
      <c r="A133" s="19" t="s">
        <v>149</v>
      </c>
      <c r="B133" s="29">
        <v>10</v>
      </c>
      <c r="C133" s="32" t="s">
        <v>12</v>
      </c>
      <c r="D133" s="6">
        <v>0</v>
      </c>
      <c r="E133" s="7">
        <f t="shared" si="2"/>
        <v>0</v>
      </c>
      <c r="F133" s="8"/>
      <c r="G133" s="68"/>
      <c r="H133" s="10"/>
    </row>
    <row r="134" spans="1:8">
      <c r="A134" s="19" t="s">
        <v>150</v>
      </c>
      <c r="B134" s="29">
        <v>3</v>
      </c>
      <c r="C134" s="32" t="s">
        <v>13</v>
      </c>
      <c r="D134" s="6">
        <v>0</v>
      </c>
      <c r="E134" s="7">
        <f t="shared" si="2"/>
        <v>0</v>
      </c>
      <c r="F134" s="8"/>
      <c r="G134" s="68"/>
      <c r="H134" s="10"/>
    </row>
    <row r="135" spans="1:8">
      <c r="A135" s="19" t="s">
        <v>151</v>
      </c>
      <c r="B135" s="29">
        <v>3</v>
      </c>
      <c r="C135" s="32" t="s">
        <v>13</v>
      </c>
      <c r="D135" s="6">
        <v>0</v>
      </c>
      <c r="E135" s="7">
        <f t="shared" si="2"/>
        <v>0</v>
      </c>
      <c r="F135" s="8"/>
      <c r="G135" s="68"/>
      <c r="H135" s="10"/>
    </row>
    <row r="136" spans="1:8">
      <c r="A136" s="19" t="s">
        <v>152</v>
      </c>
      <c r="B136" s="29">
        <v>3</v>
      </c>
      <c r="C136" s="32" t="s">
        <v>13</v>
      </c>
      <c r="D136" s="6">
        <v>0</v>
      </c>
      <c r="E136" s="7">
        <f t="shared" si="2"/>
        <v>0</v>
      </c>
      <c r="F136" s="8"/>
      <c r="G136" s="68"/>
      <c r="H136" s="10"/>
    </row>
    <row r="137" spans="1:8">
      <c r="A137" s="19" t="s">
        <v>153</v>
      </c>
      <c r="B137" s="29">
        <v>3</v>
      </c>
      <c r="C137" s="32" t="s">
        <v>13</v>
      </c>
      <c r="D137" s="6">
        <v>0</v>
      </c>
      <c r="E137" s="7">
        <f t="shared" si="2"/>
        <v>0</v>
      </c>
      <c r="F137" s="8"/>
      <c r="G137" s="68"/>
      <c r="H137" s="10"/>
    </row>
    <row r="138" spans="1:8">
      <c r="A138" s="19" t="s">
        <v>154</v>
      </c>
      <c r="B138" s="29">
        <v>3</v>
      </c>
      <c r="C138" s="32" t="s">
        <v>12</v>
      </c>
      <c r="D138" s="6">
        <v>0</v>
      </c>
      <c r="E138" s="7">
        <f t="shared" si="2"/>
        <v>0</v>
      </c>
      <c r="F138" s="8"/>
      <c r="G138" s="68"/>
      <c r="H138" s="10"/>
    </row>
    <row r="139" spans="1:8">
      <c r="A139" s="87" t="s">
        <v>155</v>
      </c>
      <c r="B139" s="29">
        <v>5</v>
      </c>
      <c r="C139" s="30" t="s">
        <v>12</v>
      </c>
      <c r="D139" s="6">
        <v>0</v>
      </c>
      <c r="E139" s="7">
        <f t="shared" si="2"/>
        <v>0</v>
      </c>
      <c r="F139" s="8"/>
      <c r="G139" s="39"/>
      <c r="H139" s="10"/>
    </row>
    <row r="140" spans="1:8" ht="95">
      <c r="A140" s="18" t="s">
        <v>156</v>
      </c>
      <c r="B140" s="29">
        <v>1</v>
      </c>
      <c r="C140" s="34" t="s">
        <v>12</v>
      </c>
      <c r="D140" s="6">
        <v>0</v>
      </c>
      <c r="E140" s="7">
        <f t="shared" si="2"/>
        <v>0</v>
      </c>
      <c r="F140" s="8"/>
      <c r="G140" s="46" t="s">
        <v>249</v>
      </c>
      <c r="H140" s="10"/>
    </row>
    <row r="141" spans="1:8" ht="47.5">
      <c r="A141" s="15" t="s">
        <v>157</v>
      </c>
      <c r="B141" s="29">
        <v>5</v>
      </c>
      <c r="C141" s="34" t="s">
        <v>12</v>
      </c>
      <c r="D141" s="6">
        <v>0</v>
      </c>
      <c r="E141" s="7">
        <f t="shared" si="2"/>
        <v>0</v>
      </c>
      <c r="F141" s="8"/>
      <c r="G141" s="46" t="s">
        <v>250</v>
      </c>
      <c r="H141" s="10"/>
    </row>
    <row r="142" spans="1:8">
      <c r="A142" s="87" t="s">
        <v>34</v>
      </c>
      <c r="B142" s="29">
        <v>30</v>
      </c>
      <c r="C142" s="30" t="s">
        <v>12</v>
      </c>
      <c r="D142" s="6">
        <v>0</v>
      </c>
      <c r="E142" s="7">
        <f t="shared" si="2"/>
        <v>0</v>
      </c>
      <c r="F142" s="8"/>
      <c r="G142" s="41"/>
      <c r="H142" s="10"/>
    </row>
    <row r="143" spans="1:8" ht="28.5">
      <c r="A143" s="82" t="s">
        <v>158</v>
      </c>
      <c r="B143" s="29">
        <v>5</v>
      </c>
      <c r="C143" s="34" t="s">
        <v>12</v>
      </c>
      <c r="D143" s="6">
        <v>0</v>
      </c>
      <c r="E143" s="7">
        <f t="shared" si="2"/>
        <v>0</v>
      </c>
      <c r="F143" s="8"/>
      <c r="G143" s="46" t="s">
        <v>251</v>
      </c>
      <c r="H143" s="10"/>
    </row>
    <row r="144" spans="1:8" ht="47.5">
      <c r="A144" s="15" t="s">
        <v>159</v>
      </c>
      <c r="B144" s="29">
        <v>20</v>
      </c>
      <c r="C144" s="34" t="s">
        <v>12</v>
      </c>
      <c r="D144" s="6">
        <v>0</v>
      </c>
      <c r="E144" s="7">
        <f t="shared" si="2"/>
        <v>0</v>
      </c>
      <c r="F144" s="8"/>
      <c r="G144" s="49" t="s">
        <v>252</v>
      </c>
      <c r="H144" s="10"/>
    </row>
    <row r="145" spans="1:8" ht="47.5">
      <c r="A145" s="15" t="s">
        <v>160</v>
      </c>
      <c r="B145" s="29">
        <v>20</v>
      </c>
      <c r="C145" s="34" t="s">
        <v>12</v>
      </c>
      <c r="D145" s="6">
        <v>0</v>
      </c>
      <c r="E145" s="7">
        <f t="shared" si="2"/>
        <v>0</v>
      </c>
      <c r="F145" s="8"/>
      <c r="G145" s="49" t="s">
        <v>253</v>
      </c>
      <c r="H145" s="10"/>
    </row>
    <row r="146" spans="1:8" ht="66.5">
      <c r="A146" s="15" t="s">
        <v>161</v>
      </c>
      <c r="B146" s="29">
        <v>5</v>
      </c>
      <c r="C146" s="34" t="s">
        <v>12</v>
      </c>
      <c r="D146" s="6">
        <v>0</v>
      </c>
      <c r="E146" s="7">
        <f t="shared" si="2"/>
        <v>0</v>
      </c>
      <c r="F146" s="8"/>
      <c r="G146" s="46" t="s">
        <v>254</v>
      </c>
      <c r="H146" s="10"/>
    </row>
    <row r="147" spans="1:8" ht="19">
      <c r="A147" s="13" t="s">
        <v>162</v>
      </c>
      <c r="B147" s="29">
        <v>2</v>
      </c>
      <c r="C147" s="30" t="s">
        <v>12</v>
      </c>
      <c r="D147" s="6">
        <v>0</v>
      </c>
      <c r="E147" s="7">
        <f t="shared" si="2"/>
        <v>0</v>
      </c>
      <c r="F147" s="8"/>
      <c r="G147" s="47" t="s">
        <v>255</v>
      </c>
      <c r="H147" s="10"/>
    </row>
    <row r="148" spans="1:8">
      <c r="A148" s="13" t="s">
        <v>163</v>
      </c>
      <c r="B148" s="29">
        <v>2</v>
      </c>
      <c r="C148" s="30" t="s">
        <v>12</v>
      </c>
      <c r="D148" s="6">
        <v>0</v>
      </c>
      <c r="E148" s="7">
        <f t="shared" si="2"/>
        <v>0</v>
      </c>
      <c r="F148" s="8"/>
      <c r="G148" s="70" t="s">
        <v>256</v>
      </c>
      <c r="H148" s="10"/>
    </row>
    <row r="149" spans="1:8">
      <c r="A149" s="13" t="s">
        <v>164</v>
      </c>
      <c r="B149" s="29">
        <v>2</v>
      </c>
      <c r="C149" s="30" t="s">
        <v>12</v>
      </c>
      <c r="D149" s="6">
        <v>0</v>
      </c>
      <c r="E149" s="7">
        <f t="shared" si="2"/>
        <v>0</v>
      </c>
      <c r="F149" s="8"/>
      <c r="G149" s="62" t="s">
        <v>257</v>
      </c>
      <c r="H149" s="10"/>
    </row>
    <row r="150" spans="1:8">
      <c r="A150" s="87" t="s">
        <v>165</v>
      </c>
      <c r="B150" s="29">
        <v>10</v>
      </c>
      <c r="C150" s="30" t="s">
        <v>12</v>
      </c>
      <c r="D150" s="6">
        <v>0</v>
      </c>
      <c r="E150" s="7">
        <f t="shared" si="2"/>
        <v>0</v>
      </c>
      <c r="F150" s="8"/>
      <c r="G150" s="41"/>
      <c r="H150" s="10"/>
    </row>
    <row r="151" spans="1:8">
      <c r="A151" s="87" t="s">
        <v>166</v>
      </c>
      <c r="B151" s="29">
        <v>10</v>
      </c>
      <c r="C151" s="32" t="s">
        <v>12</v>
      </c>
      <c r="D151" s="6">
        <v>0</v>
      </c>
      <c r="E151" s="7">
        <f t="shared" si="2"/>
        <v>0</v>
      </c>
      <c r="F151" s="8"/>
      <c r="G151" s="71"/>
      <c r="H151" s="10"/>
    </row>
    <row r="152" spans="1:8">
      <c r="A152" s="87" t="s">
        <v>167</v>
      </c>
      <c r="B152" s="29">
        <v>6</v>
      </c>
      <c r="C152" s="33" t="s">
        <v>12</v>
      </c>
      <c r="D152" s="6">
        <v>0</v>
      </c>
      <c r="E152" s="7">
        <f t="shared" si="2"/>
        <v>0</v>
      </c>
      <c r="F152" s="8"/>
      <c r="G152" s="47"/>
      <c r="H152" s="10"/>
    </row>
    <row r="153" spans="1:8">
      <c r="A153" s="13" t="s">
        <v>168</v>
      </c>
      <c r="B153" s="29">
        <v>5</v>
      </c>
      <c r="C153" s="33" t="s">
        <v>12</v>
      </c>
      <c r="D153" s="6">
        <v>0</v>
      </c>
      <c r="E153" s="7">
        <f t="shared" si="2"/>
        <v>0</v>
      </c>
      <c r="F153" s="8"/>
      <c r="G153" s="41"/>
      <c r="H153" s="10"/>
    </row>
    <row r="154" spans="1:8">
      <c r="A154" s="13" t="s">
        <v>169</v>
      </c>
      <c r="B154" s="29">
        <v>5</v>
      </c>
      <c r="C154" s="33" t="s">
        <v>12</v>
      </c>
      <c r="D154" s="6">
        <v>0</v>
      </c>
      <c r="E154" s="7">
        <f t="shared" si="2"/>
        <v>0</v>
      </c>
      <c r="F154" s="8"/>
      <c r="G154" s="44"/>
      <c r="H154" s="10"/>
    </row>
    <row r="155" spans="1:8">
      <c r="A155" s="87" t="s">
        <v>170</v>
      </c>
      <c r="B155" s="27">
        <v>1</v>
      </c>
      <c r="C155" s="33" t="s">
        <v>12</v>
      </c>
      <c r="D155" s="6">
        <v>0</v>
      </c>
      <c r="E155" s="7">
        <f t="shared" si="2"/>
        <v>0</v>
      </c>
      <c r="F155" s="8"/>
      <c r="G155" s="47"/>
      <c r="H155" s="10"/>
    </row>
    <row r="156" spans="1:8" ht="209">
      <c r="A156" s="82" t="s">
        <v>171</v>
      </c>
      <c r="B156" s="29">
        <v>1</v>
      </c>
      <c r="C156" s="38" t="s">
        <v>12</v>
      </c>
      <c r="D156" s="6">
        <v>0</v>
      </c>
      <c r="E156" s="7">
        <f t="shared" si="2"/>
        <v>0</v>
      </c>
      <c r="F156" s="8"/>
      <c r="G156" s="49" t="s">
        <v>258</v>
      </c>
      <c r="H156" s="10"/>
    </row>
    <row r="157" spans="1:8">
      <c r="A157" s="19" t="s">
        <v>172</v>
      </c>
      <c r="B157" s="29">
        <v>6</v>
      </c>
      <c r="C157" s="33" t="s">
        <v>12</v>
      </c>
      <c r="D157" s="6">
        <v>0</v>
      </c>
      <c r="E157" s="7">
        <f t="shared" si="2"/>
        <v>0</v>
      </c>
      <c r="F157" s="8"/>
      <c r="G157" s="47"/>
      <c r="H157" s="10"/>
    </row>
    <row r="158" spans="1:8">
      <c r="A158" s="13" t="s">
        <v>173</v>
      </c>
      <c r="B158" s="29">
        <v>6</v>
      </c>
      <c r="C158" s="33" t="s">
        <v>12</v>
      </c>
      <c r="D158" s="6">
        <v>0</v>
      </c>
      <c r="E158" s="7">
        <f t="shared" si="2"/>
        <v>0</v>
      </c>
      <c r="F158" s="8"/>
      <c r="G158" s="46"/>
      <c r="H158" s="10"/>
    </row>
    <row r="159" spans="1:8">
      <c r="A159" s="13" t="s">
        <v>174</v>
      </c>
      <c r="B159" s="29">
        <v>1</v>
      </c>
      <c r="C159" s="33" t="s">
        <v>12</v>
      </c>
      <c r="D159" s="6">
        <v>0</v>
      </c>
      <c r="E159" s="7">
        <f t="shared" si="2"/>
        <v>0</v>
      </c>
      <c r="F159" s="8"/>
      <c r="G159" s="47"/>
      <c r="H159" s="10"/>
    </row>
    <row r="160" spans="1:8">
      <c r="A160" s="13" t="s">
        <v>174</v>
      </c>
      <c r="B160" s="29">
        <v>1</v>
      </c>
      <c r="C160" s="33" t="s">
        <v>12</v>
      </c>
      <c r="D160" s="6">
        <v>0</v>
      </c>
      <c r="E160" s="7">
        <f t="shared" si="2"/>
        <v>0</v>
      </c>
      <c r="F160" s="8"/>
      <c r="G160" s="47"/>
      <c r="H160" s="10"/>
    </row>
    <row r="161" spans="1:8">
      <c r="A161" s="13" t="s">
        <v>174</v>
      </c>
      <c r="B161" s="29">
        <v>1</v>
      </c>
      <c r="C161" s="33" t="s">
        <v>12</v>
      </c>
      <c r="D161" s="6">
        <v>0</v>
      </c>
      <c r="E161" s="7">
        <f t="shared" si="2"/>
        <v>0</v>
      </c>
      <c r="F161" s="8"/>
      <c r="G161" s="46"/>
      <c r="H161" s="10"/>
    </row>
    <row r="162" spans="1:8">
      <c r="A162" s="12" t="s">
        <v>17</v>
      </c>
      <c r="B162" s="29">
        <v>8</v>
      </c>
      <c r="C162" s="33" t="s">
        <v>12</v>
      </c>
      <c r="D162" s="6">
        <v>0</v>
      </c>
      <c r="E162" s="7">
        <f t="shared" si="2"/>
        <v>0</v>
      </c>
      <c r="F162" s="8"/>
      <c r="G162" s="46"/>
      <c r="H162" s="10"/>
    </row>
    <row r="163" spans="1:8">
      <c r="A163" s="87" t="s">
        <v>143</v>
      </c>
      <c r="B163" s="29">
        <v>1</v>
      </c>
      <c r="C163" s="30" t="s">
        <v>12</v>
      </c>
      <c r="D163" s="6">
        <v>0</v>
      </c>
      <c r="E163" s="7">
        <f t="shared" si="2"/>
        <v>0</v>
      </c>
      <c r="F163" s="8"/>
      <c r="G163" s="46"/>
      <c r="H163" s="10"/>
    </row>
    <row r="164" spans="1:8">
      <c r="A164" s="95" t="s">
        <v>175</v>
      </c>
      <c r="B164" s="27">
        <v>12</v>
      </c>
      <c r="C164" s="30" t="s">
        <v>12</v>
      </c>
      <c r="D164" s="6">
        <v>0</v>
      </c>
      <c r="E164" s="7">
        <f t="shared" si="2"/>
        <v>0</v>
      </c>
      <c r="F164" s="8"/>
      <c r="G164" s="67"/>
      <c r="H164" s="10"/>
    </row>
    <row r="165" spans="1:8">
      <c r="A165" s="87" t="s">
        <v>176</v>
      </c>
      <c r="B165" s="29">
        <v>12</v>
      </c>
      <c r="C165" s="30" t="s">
        <v>12</v>
      </c>
      <c r="D165" s="6">
        <v>0</v>
      </c>
      <c r="E165" s="7">
        <f t="shared" si="2"/>
        <v>0</v>
      </c>
      <c r="F165" s="8"/>
      <c r="G165" s="46"/>
      <c r="H165" s="10"/>
    </row>
    <row r="166" spans="1:8">
      <c r="A166" s="12" t="s">
        <v>177</v>
      </c>
      <c r="B166" s="29">
        <v>5</v>
      </c>
      <c r="C166" s="30" t="s">
        <v>12</v>
      </c>
      <c r="D166" s="6">
        <v>0</v>
      </c>
      <c r="E166" s="7">
        <f t="shared" si="2"/>
        <v>0</v>
      </c>
      <c r="F166" s="8"/>
      <c r="G166" s="46"/>
      <c r="H166" s="10"/>
    </row>
    <row r="167" spans="1:8">
      <c r="A167" s="87" t="s">
        <v>178</v>
      </c>
      <c r="B167" s="29">
        <v>8</v>
      </c>
      <c r="C167" s="30" t="s">
        <v>12</v>
      </c>
      <c r="D167" s="6">
        <v>0</v>
      </c>
      <c r="E167" s="7">
        <f t="shared" si="2"/>
        <v>0</v>
      </c>
      <c r="F167" s="8"/>
      <c r="G167" s="72"/>
      <c r="H167" s="10"/>
    </row>
    <row r="168" spans="1:8">
      <c r="A168" s="87" t="s">
        <v>16</v>
      </c>
      <c r="B168" s="29">
        <v>5</v>
      </c>
      <c r="C168" s="30" t="s">
        <v>209</v>
      </c>
      <c r="D168" s="6">
        <v>0</v>
      </c>
      <c r="E168" s="7">
        <f t="shared" si="2"/>
        <v>0</v>
      </c>
      <c r="F168" s="8"/>
      <c r="G168" s="50"/>
      <c r="H168" s="10"/>
    </row>
    <row r="169" spans="1:8">
      <c r="A169" s="87" t="s">
        <v>20</v>
      </c>
      <c r="B169" s="29">
        <v>1</v>
      </c>
      <c r="C169" s="33" t="s">
        <v>12</v>
      </c>
      <c r="D169" s="6">
        <v>0</v>
      </c>
      <c r="E169" s="7">
        <f t="shared" si="2"/>
        <v>0</v>
      </c>
      <c r="F169" s="8"/>
      <c r="G169" s="73"/>
      <c r="H169" s="10"/>
    </row>
    <row r="170" spans="1:8">
      <c r="A170" s="87" t="s">
        <v>23</v>
      </c>
      <c r="B170" s="29">
        <v>5</v>
      </c>
      <c r="C170" s="33" t="s">
        <v>12</v>
      </c>
      <c r="D170" s="6">
        <v>0</v>
      </c>
      <c r="E170" s="7">
        <f t="shared" si="2"/>
        <v>0</v>
      </c>
      <c r="F170" s="8"/>
      <c r="G170" s="46"/>
      <c r="H170" s="10"/>
    </row>
    <row r="171" spans="1:8">
      <c r="A171" s="87" t="s">
        <v>179</v>
      </c>
      <c r="B171" s="29">
        <v>2</v>
      </c>
      <c r="C171" s="33" t="s">
        <v>12</v>
      </c>
      <c r="D171" s="6">
        <v>0</v>
      </c>
      <c r="E171" s="7">
        <f t="shared" si="2"/>
        <v>0</v>
      </c>
      <c r="F171" s="8"/>
      <c r="G171" s="67"/>
      <c r="H171" s="10"/>
    </row>
    <row r="172" spans="1:8">
      <c r="A172" s="87" t="s">
        <v>180</v>
      </c>
      <c r="B172" s="29">
        <v>5</v>
      </c>
      <c r="C172" s="33" t="s">
        <v>12</v>
      </c>
      <c r="D172" s="6">
        <v>0</v>
      </c>
      <c r="E172" s="7">
        <f t="shared" si="2"/>
        <v>0</v>
      </c>
      <c r="F172" s="8"/>
      <c r="G172" s="46"/>
      <c r="H172" s="10"/>
    </row>
    <row r="173" spans="1:8" ht="76">
      <c r="A173" s="82" t="s">
        <v>181</v>
      </c>
      <c r="B173" s="29">
        <v>6</v>
      </c>
      <c r="C173" s="38" t="s">
        <v>12</v>
      </c>
      <c r="D173" s="6">
        <v>0</v>
      </c>
      <c r="E173" s="7">
        <f t="shared" si="2"/>
        <v>0</v>
      </c>
      <c r="F173" s="8"/>
      <c r="G173" s="46" t="s">
        <v>259</v>
      </c>
      <c r="H173" s="10"/>
    </row>
    <row r="174" spans="1:8" ht="57">
      <c r="A174" s="82" t="s">
        <v>182</v>
      </c>
      <c r="B174" s="29">
        <v>1</v>
      </c>
      <c r="C174" s="38" t="s">
        <v>12</v>
      </c>
      <c r="D174" s="6">
        <v>0</v>
      </c>
      <c r="E174" s="7">
        <f t="shared" si="2"/>
        <v>0</v>
      </c>
      <c r="F174" s="8"/>
      <c r="G174" s="46" t="s">
        <v>260</v>
      </c>
      <c r="H174" s="10"/>
    </row>
    <row r="175" spans="1:8">
      <c r="A175" s="13" t="s">
        <v>183</v>
      </c>
      <c r="B175" s="29">
        <v>5</v>
      </c>
      <c r="C175" s="33" t="s">
        <v>12</v>
      </c>
      <c r="D175" s="6">
        <v>0</v>
      </c>
      <c r="E175" s="7">
        <f t="shared" si="2"/>
        <v>0</v>
      </c>
      <c r="F175" s="8"/>
      <c r="G175" s="46"/>
      <c r="H175" s="10"/>
    </row>
    <row r="176" spans="1:8">
      <c r="A176" s="13" t="s">
        <v>184</v>
      </c>
      <c r="B176" s="29">
        <v>6</v>
      </c>
      <c r="C176" s="33" t="s">
        <v>12</v>
      </c>
      <c r="D176" s="6">
        <v>0</v>
      </c>
      <c r="E176" s="7">
        <f t="shared" si="2"/>
        <v>0</v>
      </c>
      <c r="F176" s="8"/>
      <c r="G176" s="46"/>
      <c r="H176" s="10"/>
    </row>
    <row r="177" spans="1:8">
      <c r="A177" s="13" t="s">
        <v>185</v>
      </c>
      <c r="B177" s="29">
        <v>8</v>
      </c>
      <c r="C177" s="33" t="s">
        <v>12</v>
      </c>
      <c r="D177" s="6">
        <v>0</v>
      </c>
      <c r="E177" s="7">
        <f t="shared" si="2"/>
        <v>0</v>
      </c>
      <c r="F177" s="8"/>
      <c r="G177" s="74"/>
      <c r="H177" s="10"/>
    </row>
    <row r="178" spans="1:8">
      <c r="A178" s="87" t="s">
        <v>185</v>
      </c>
      <c r="B178" s="29">
        <v>4</v>
      </c>
      <c r="C178" s="33" t="s">
        <v>12</v>
      </c>
      <c r="D178" s="6">
        <v>0</v>
      </c>
      <c r="E178" s="7">
        <f t="shared" si="2"/>
        <v>0</v>
      </c>
      <c r="F178" s="8"/>
      <c r="G178" s="62"/>
      <c r="H178" s="10"/>
    </row>
    <row r="179" spans="1:8">
      <c r="A179" s="13" t="s">
        <v>186</v>
      </c>
      <c r="B179" s="27">
        <v>10</v>
      </c>
      <c r="C179" s="33" t="s">
        <v>12</v>
      </c>
      <c r="D179" s="6">
        <v>0</v>
      </c>
      <c r="E179" s="7">
        <f t="shared" si="2"/>
        <v>0</v>
      </c>
      <c r="F179" s="8"/>
      <c r="G179" s="62"/>
      <c r="H179" s="10"/>
    </row>
    <row r="180" spans="1:8" ht="95">
      <c r="A180" s="15" t="s">
        <v>187</v>
      </c>
      <c r="B180" s="27">
        <v>2</v>
      </c>
      <c r="C180" s="38" t="s">
        <v>13</v>
      </c>
      <c r="D180" s="6">
        <v>0</v>
      </c>
      <c r="E180" s="7">
        <f t="shared" si="2"/>
        <v>0</v>
      </c>
      <c r="F180" s="8"/>
      <c r="G180" s="75" t="s">
        <v>261</v>
      </c>
      <c r="H180" s="10"/>
    </row>
    <row r="181" spans="1:8">
      <c r="A181" s="87" t="s">
        <v>188</v>
      </c>
      <c r="B181" s="27">
        <v>50</v>
      </c>
      <c r="C181" s="30" t="s">
        <v>12</v>
      </c>
      <c r="D181" s="6">
        <v>0</v>
      </c>
      <c r="E181" s="7">
        <f t="shared" si="2"/>
        <v>0</v>
      </c>
      <c r="F181" s="8"/>
      <c r="G181" s="67"/>
      <c r="H181" s="10"/>
    </row>
    <row r="182" spans="1:8">
      <c r="A182" s="87" t="s">
        <v>189</v>
      </c>
      <c r="B182" s="27">
        <v>200</v>
      </c>
      <c r="C182" s="30" t="s">
        <v>12</v>
      </c>
      <c r="D182" s="6">
        <v>0</v>
      </c>
      <c r="E182" s="7">
        <f t="shared" si="2"/>
        <v>0</v>
      </c>
      <c r="F182" s="8"/>
      <c r="G182" s="67"/>
      <c r="H182" s="10"/>
    </row>
    <row r="183" spans="1:8">
      <c r="A183" s="13" t="s">
        <v>190</v>
      </c>
      <c r="B183" s="27">
        <v>30</v>
      </c>
      <c r="C183" s="30" t="s">
        <v>12</v>
      </c>
      <c r="D183" s="6">
        <v>0</v>
      </c>
      <c r="E183" s="7">
        <f t="shared" si="2"/>
        <v>0</v>
      </c>
      <c r="F183" s="8"/>
      <c r="G183" s="67"/>
      <c r="H183" s="10"/>
    </row>
    <row r="184" spans="1:8">
      <c r="A184" s="13" t="s">
        <v>191</v>
      </c>
      <c r="B184" s="27">
        <v>30</v>
      </c>
      <c r="C184" s="30" t="s">
        <v>12</v>
      </c>
      <c r="D184" s="6">
        <v>0</v>
      </c>
      <c r="E184" s="7">
        <f t="shared" si="2"/>
        <v>0</v>
      </c>
      <c r="F184" s="8"/>
      <c r="G184" s="67"/>
      <c r="H184" s="10"/>
    </row>
    <row r="185" spans="1:8">
      <c r="A185" s="13" t="s">
        <v>192</v>
      </c>
      <c r="B185" s="27">
        <v>30</v>
      </c>
      <c r="C185" s="30" t="s">
        <v>12</v>
      </c>
      <c r="D185" s="6">
        <v>0</v>
      </c>
      <c r="E185" s="7">
        <f t="shared" si="2"/>
        <v>0</v>
      </c>
      <c r="F185" s="8"/>
      <c r="G185" s="67"/>
      <c r="H185" s="10"/>
    </row>
    <row r="186" spans="1:8">
      <c r="A186" s="13" t="s">
        <v>193</v>
      </c>
      <c r="B186" s="27">
        <v>30</v>
      </c>
      <c r="C186" s="30" t="s">
        <v>12</v>
      </c>
      <c r="D186" s="6">
        <v>0</v>
      </c>
      <c r="E186" s="7">
        <f t="shared" si="2"/>
        <v>0</v>
      </c>
      <c r="F186" s="8"/>
      <c r="G186" s="67"/>
      <c r="H186" s="10"/>
    </row>
    <row r="187" spans="1:8" ht="28.5">
      <c r="A187" s="15" t="s">
        <v>194</v>
      </c>
      <c r="B187" s="27">
        <v>5</v>
      </c>
      <c r="C187" s="34" t="s">
        <v>12</v>
      </c>
      <c r="D187" s="6">
        <v>0</v>
      </c>
      <c r="E187" s="7">
        <f t="shared" si="2"/>
        <v>0</v>
      </c>
      <c r="F187" s="8"/>
      <c r="G187" s="46" t="s">
        <v>262</v>
      </c>
      <c r="H187" s="10"/>
    </row>
    <row r="188" spans="1:8" ht="57">
      <c r="A188" s="96" t="s">
        <v>195</v>
      </c>
      <c r="B188" s="27">
        <v>5</v>
      </c>
      <c r="C188" s="34" t="s">
        <v>12</v>
      </c>
      <c r="D188" s="6">
        <v>0</v>
      </c>
      <c r="E188" s="7">
        <f t="shared" si="2"/>
        <v>0</v>
      </c>
      <c r="F188" s="8"/>
      <c r="G188" s="49" t="s">
        <v>263</v>
      </c>
      <c r="H188" s="10"/>
    </row>
    <row r="189" spans="1:8" ht="76">
      <c r="A189" s="16" t="s">
        <v>196</v>
      </c>
      <c r="B189" s="27">
        <v>5</v>
      </c>
      <c r="C189" s="34" t="s">
        <v>13</v>
      </c>
      <c r="D189" s="6">
        <v>0</v>
      </c>
      <c r="E189" s="7">
        <f t="shared" si="2"/>
        <v>0</v>
      </c>
      <c r="F189" s="8"/>
      <c r="G189" s="49" t="s">
        <v>264</v>
      </c>
      <c r="H189" s="10"/>
    </row>
    <row r="190" spans="1:8" ht="133">
      <c r="A190" s="15" t="s">
        <v>197</v>
      </c>
      <c r="B190" s="27">
        <v>2</v>
      </c>
      <c r="C190" s="34" t="s">
        <v>12</v>
      </c>
      <c r="D190" s="6">
        <v>0</v>
      </c>
      <c r="E190" s="7">
        <f t="shared" si="2"/>
        <v>0</v>
      </c>
      <c r="F190" s="8"/>
      <c r="G190" s="49" t="s">
        <v>265</v>
      </c>
      <c r="H190" s="10"/>
    </row>
    <row r="191" spans="1:8">
      <c r="A191" s="19" t="s">
        <v>198</v>
      </c>
      <c r="B191" s="27">
        <v>1</v>
      </c>
      <c r="C191" s="30" t="s">
        <v>12</v>
      </c>
      <c r="D191" s="6">
        <v>0</v>
      </c>
      <c r="E191" s="7">
        <f t="shared" si="2"/>
        <v>0</v>
      </c>
      <c r="F191" s="8"/>
      <c r="G191" s="76"/>
      <c r="H191" s="10"/>
    </row>
    <row r="192" spans="1:8">
      <c r="A192" s="19" t="s">
        <v>199</v>
      </c>
      <c r="B192" s="27">
        <v>2</v>
      </c>
      <c r="C192" s="30" t="s">
        <v>12</v>
      </c>
      <c r="D192" s="6">
        <v>0</v>
      </c>
      <c r="E192" s="7">
        <f t="shared" si="2"/>
        <v>0</v>
      </c>
      <c r="F192" s="8"/>
      <c r="G192" s="76"/>
      <c r="H192" s="10"/>
    </row>
    <row r="193" spans="1:8">
      <c r="A193" s="22" t="s">
        <v>14</v>
      </c>
      <c r="B193" s="27">
        <v>2</v>
      </c>
      <c r="C193" s="30" t="s">
        <v>12</v>
      </c>
      <c r="D193" s="6">
        <v>0</v>
      </c>
      <c r="E193" s="7">
        <f t="shared" si="2"/>
        <v>0</v>
      </c>
      <c r="F193" s="8"/>
      <c r="G193" s="76"/>
      <c r="H193" s="10"/>
    </row>
    <row r="194" spans="1:8">
      <c r="A194" s="87" t="s">
        <v>19</v>
      </c>
      <c r="B194" s="27">
        <v>1</v>
      </c>
      <c r="C194" s="30" t="s">
        <v>12</v>
      </c>
      <c r="D194" s="6">
        <v>0</v>
      </c>
      <c r="E194" s="7">
        <f t="shared" si="2"/>
        <v>0</v>
      </c>
      <c r="F194" s="8"/>
      <c r="G194" s="76"/>
      <c r="H194" s="10"/>
    </row>
    <row r="195" spans="1:8">
      <c r="A195" s="87" t="s">
        <v>89</v>
      </c>
      <c r="B195" s="27">
        <v>1</v>
      </c>
      <c r="C195" s="30" t="s">
        <v>12</v>
      </c>
      <c r="D195" s="6">
        <v>0</v>
      </c>
      <c r="E195" s="7">
        <f t="shared" si="2"/>
        <v>0</v>
      </c>
      <c r="F195" s="8"/>
      <c r="G195" s="76"/>
      <c r="H195" s="10"/>
    </row>
    <row r="196" spans="1:8">
      <c r="A196" s="97" t="s">
        <v>200</v>
      </c>
      <c r="B196" s="27">
        <v>8</v>
      </c>
      <c r="C196" s="30" t="s">
        <v>12</v>
      </c>
      <c r="D196" s="6">
        <v>0</v>
      </c>
      <c r="E196" s="7">
        <f t="shared" si="2"/>
        <v>0</v>
      </c>
      <c r="F196" s="8"/>
      <c r="G196" s="76"/>
      <c r="H196" s="10"/>
    </row>
    <row r="197" spans="1:8">
      <c r="A197" s="87" t="s">
        <v>201</v>
      </c>
      <c r="B197" s="27">
        <v>5</v>
      </c>
      <c r="C197" s="30" t="s">
        <v>12</v>
      </c>
      <c r="D197" s="6">
        <v>0</v>
      </c>
      <c r="E197" s="7">
        <f t="shared" si="2"/>
        <v>0</v>
      </c>
      <c r="F197" s="8"/>
      <c r="G197" s="76"/>
      <c r="H197" s="10"/>
    </row>
    <row r="198" spans="1:8">
      <c r="A198" s="98" t="s">
        <v>202</v>
      </c>
      <c r="B198" s="27">
        <v>4</v>
      </c>
      <c r="C198" s="30" t="s">
        <v>12</v>
      </c>
      <c r="D198" s="6">
        <v>0</v>
      </c>
      <c r="E198" s="7">
        <f t="shared" si="2"/>
        <v>0</v>
      </c>
      <c r="F198" s="8"/>
      <c r="G198" s="62"/>
      <c r="H198" s="10"/>
    </row>
    <row r="199" spans="1:8" ht="38">
      <c r="A199" s="99" t="s">
        <v>203</v>
      </c>
      <c r="B199" s="5">
        <v>5</v>
      </c>
      <c r="C199" s="30" t="s">
        <v>12</v>
      </c>
      <c r="D199" s="6">
        <v>0</v>
      </c>
      <c r="E199" s="7">
        <f t="shared" si="2"/>
        <v>0</v>
      </c>
      <c r="F199" s="8"/>
      <c r="G199" s="77" t="s">
        <v>266</v>
      </c>
      <c r="H199" s="10"/>
    </row>
    <row r="200" spans="1:8" ht="28.5">
      <c r="A200" s="79" t="s">
        <v>204</v>
      </c>
      <c r="B200" s="5">
        <v>50</v>
      </c>
      <c r="C200" s="30" t="s">
        <v>12</v>
      </c>
      <c r="D200" s="6">
        <v>0</v>
      </c>
      <c r="E200" s="7">
        <f t="shared" si="2"/>
        <v>0</v>
      </c>
      <c r="F200" s="8"/>
      <c r="G200" s="47" t="s">
        <v>267</v>
      </c>
      <c r="H200" s="10"/>
    </row>
    <row r="201" spans="1:8" ht="48.5">
      <c r="A201" s="13" t="s">
        <v>205</v>
      </c>
      <c r="B201" s="5">
        <v>5</v>
      </c>
      <c r="C201" s="30" t="s">
        <v>12</v>
      </c>
      <c r="D201" s="6">
        <v>0</v>
      </c>
      <c r="E201" s="7">
        <f t="shared" si="2"/>
        <v>0</v>
      </c>
      <c r="F201" s="8"/>
      <c r="G201" s="62" t="s">
        <v>268</v>
      </c>
      <c r="H201" s="10"/>
    </row>
    <row r="202" spans="1:8">
      <c r="A202" s="13" t="s">
        <v>206</v>
      </c>
      <c r="B202" s="5">
        <v>10</v>
      </c>
      <c r="C202" s="30" t="s">
        <v>12</v>
      </c>
      <c r="D202" s="6">
        <v>0</v>
      </c>
      <c r="E202" s="7">
        <f t="shared" si="2"/>
        <v>0</v>
      </c>
      <c r="F202" s="8"/>
      <c r="G202" s="23"/>
      <c r="H202" s="10"/>
    </row>
    <row r="203" spans="1:8">
      <c r="A203" s="13" t="s">
        <v>207</v>
      </c>
      <c r="B203" s="5">
        <v>3</v>
      </c>
      <c r="C203" s="30" t="s">
        <v>12</v>
      </c>
      <c r="D203" s="6">
        <v>0</v>
      </c>
      <c r="E203" s="7">
        <f t="shared" si="2"/>
        <v>0</v>
      </c>
      <c r="F203" s="8"/>
      <c r="G203" s="23"/>
      <c r="H203" s="10"/>
    </row>
    <row r="204" spans="1:8">
      <c r="A204" s="13" t="s">
        <v>27</v>
      </c>
      <c r="B204" s="5">
        <v>10</v>
      </c>
      <c r="C204" s="30" t="s">
        <v>12</v>
      </c>
      <c r="D204" s="6">
        <v>0</v>
      </c>
      <c r="E204" s="7">
        <f t="shared" si="2"/>
        <v>0</v>
      </c>
      <c r="F204" s="8"/>
      <c r="G204" s="23"/>
      <c r="H204" s="10"/>
    </row>
    <row r="205" spans="1:8">
      <c r="A205" s="13" t="s">
        <v>208</v>
      </c>
      <c r="B205" s="5">
        <v>10</v>
      </c>
      <c r="C205" s="30" t="s">
        <v>12</v>
      </c>
      <c r="D205" s="6">
        <v>0</v>
      </c>
      <c r="E205" s="7">
        <f t="shared" si="2"/>
        <v>0</v>
      </c>
      <c r="F205" s="8"/>
      <c r="G205" s="23"/>
      <c r="H205" s="10"/>
    </row>
    <row r="206" spans="1:8" ht="15" thickBot="1">
      <c r="A206" s="20"/>
      <c r="B206" s="20"/>
      <c r="C206" s="20"/>
      <c r="D206" s="20"/>
      <c r="E206" s="21">
        <f>SUM(E2:E205)</f>
        <v>0</v>
      </c>
      <c r="F206" s="20"/>
      <c r="G206" s="22"/>
      <c r="H206" s="20"/>
    </row>
    <row r="208" spans="1:8">
      <c r="A208" s="3" t="s">
        <v>8</v>
      </c>
    </row>
    <row r="210" spans="1:4">
      <c r="A210" s="3" t="s">
        <v>9</v>
      </c>
      <c r="B210" s="3" t="s">
        <v>11</v>
      </c>
      <c r="C210" s="3"/>
      <c r="D210" s="3"/>
    </row>
    <row r="212" spans="1:4">
      <c r="A212" s="3" t="s">
        <v>10</v>
      </c>
      <c r="B212" s="3" t="s">
        <v>11</v>
      </c>
      <c r="C212" s="3"/>
      <c r="D212" s="3"/>
    </row>
  </sheetData>
  <phoneticPr fontId="2" type="noConversion"/>
  <hyperlinks>
    <hyperlink ref="G14" r:id="rId1" display="https://www.autodielygafa.sk/products/sekac-plochy-karosarsky-230-mm-2103035?gad_source=1&amp;gad_campaignid=16145960851&amp;gclid=EAIaIQobChMI-sWVoZTRkgMV2JmDBx2y3AXqEAQYASABEgK9f_D_BwE" xr:uid="{D44ABB46-A941-4154-B0F8-E8703F7E8D20}"/>
  </hyperlinks>
  <pageMargins left="0.7" right="0.7" top="0.75" bottom="0.75" header="0.3" footer="0.3"/>
  <pageSetup paperSize="8" scale="1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DNS 02 NAR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Dečmanová Jaroslava</dc:creator>
  <cp:lastModifiedBy>Morvayová Alena</cp:lastModifiedBy>
  <cp:lastPrinted>2026-01-26T13:56:16Z</cp:lastPrinted>
  <dcterms:created xsi:type="dcterms:W3CDTF">2023-10-05T12:45:08Z</dcterms:created>
  <dcterms:modified xsi:type="dcterms:W3CDTF">2026-04-14T19:25:41Z</dcterms:modified>
</cp:coreProperties>
</file>